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MCGHEE\OneDrive - HDR, Inc\Okaloosa County\Program Management\Meetings\2020 08 28 County &amp; Crestview\"/>
    </mc:Choice>
  </mc:AlternateContent>
  <bookViews>
    <workbookView xWindow="0" yWindow="0" windowWidth="28800" windowHeight="12810"/>
  </bookViews>
  <sheets>
    <sheet name="Bid Tab ITB PW 65-20" sheetId="1" r:id="rId1"/>
  </sheets>
  <definedNames>
    <definedName name="_xlnm.Print_Area" localSheetId="0">'Bid Tab ITB PW 65-20'!$A$2:$G$360</definedName>
  </definedNames>
  <calcPr calcId="152511"/>
</workbook>
</file>

<file path=xl/calcChain.xml><?xml version="1.0" encoding="utf-8"?>
<calcChain xmlns="http://schemas.openxmlformats.org/spreadsheetml/2006/main">
  <c r="F322" i="1" l="1"/>
  <c r="F339" i="1"/>
  <c r="F342" i="1" l="1"/>
  <c r="G338" i="1"/>
  <c r="G327" i="1"/>
  <c r="G328" i="1"/>
  <c r="G329" i="1"/>
  <c r="G330" i="1"/>
  <c r="G331" i="1"/>
  <c r="G332" i="1"/>
  <c r="G333" i="1"/>
  <c r="G334" i="1"/>
  <c r="G335" i="1"/>
  <c r="G336" i="1"/>
  <c r="G337" i="1"/>
  <c r="G326" i="1"/>
  <c r="G321" i="1"/>
  <c r="G307" i="1"/>
  <c r="G308" i="1"/>
  <c r="G309" i="1"/>
  <c r="G310" i="1"/>
  <c r="G311" i="1"/>
  <c r="G312" i="1"/>
  <c r="G313" i="1"/>
  <c r="G314" i="1"/>
  <c r="G315" i="1"/>
  <c r="G316" i="1"/>
  <c r="F341" i="1" s="1"/>
  <c r="F343" i="1" s="1"/>
  <c r="F347" i="1" s="1"/>
  <c r="G317" i="1"/>
  <c r="G318" i="1"/>
  <c r="G319" i="1"/>
  <c r="G320" i="1"/>
  <c r="G306" i="1"/>
  <c r="G30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82" i="1"/>
  <c r="G27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58" i="1"/>
  <c r="G25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34" i="1"/>
  <c r="G222" i="1"/>
  <c r="G220" i="1"/>
  <c r="G221" i="1"/>
  <c r="G219" i="1"/>
  <c r="G21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195" i="1"/>
  <c r="G190" i="1"/>
  <c r="G188" i="1"/>
  <c r="G189" i="1"/>
  <c r="G187" i="1"/>
  <c r="G18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63" i="1"/>
  <c r="G158" i="1"/>
  <c r="G149" i="1"/>
  <c r="G150" i="1"/>
  <c r="G151" i="1"/>
  <c r="G152" i="1"/>
  <c r="G153" i="1"/>
  <c r="G154" i="1"/>
  <c r="G155" i="1"/>
  <c r="G156" i="1"/>
  <c r="G157" i="1"/>
  <c r="G148" i="1"/>
  <c r="G14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24" i="1"/>
  <c r="G119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01" i="1"/>
  <c r="G9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77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53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29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5" i="1"/>
  <c r="F223" i="1" l="1"/>
  <c r="F228" i="1" s="1"/>
  <c r="F191" i="1"/>
  <c r="F227" i="1" s="1"/>
  <c r="F159" i="1"/>
  <c r="F226" i="1" s="1"/>
  <c r="F120" i="1"/>
  <c r="F225" i="1" s="1"/>
  <c r="F229" i="1" l="1"/>
  <c r="F346" i="1" s="1"/>
  <c r="F348" i="1" s="1"/>
</calcChain>
</file>

<file path=xl/sharedStrings.xml><?xml version="1.0" encoding="utf-8"?>
<sst xmlns="http://schemas.openxmlformats.org/spreadsheetml/2006/main" count="982" uniqueCount="459">
  <si>
    <t>0102 1</t>
  </si>
  <si>
    <t>MAINTENANCE OF TRAFFIC</t>
  </si>
  <si>
    <t>0102 2 1</t>
  </si>
  <si>
    <t>LS</t>
  </si>
  <si>
    <t>0102 2 2</t>
  </si>
  <si>
    <t>0102 3</t>
  </si>
  <si>
    <t>CY</t>
  </si>
  <si>
    <t>COMMERCIAL MATL FOR TEMP DRIVEWAY MAINT</t>
  </si>
  <si>
    <t>SY</t>
  </si>
  <si>
    <t>0102 60</t>
  </si>
  <si>
    <t>ED</t>
  </si>
  <si>
    <t>WORK ZONE SIGN</t>
  </si>
  <si>
    <t>EA</t>
  </si>
  <si>
    <t>LF</t>
  </si>
  <si>
    <t>0102 74 1</t>
  </si>
  <si>
    <t>0102 76</t>
  </si>
  <si>
    <t>0102 99</t>
  </si>
  <si>
    <t>PORTABLE CHANGEABLE MESSAGE SIGN,TEMP</t>
  </si>
  <si>
    <t>TEMPORARY SIGNALIZATION AND MAINT, INTER</t>
  </si>
  <si>
    <t>TEMP TRAFFIC DETECTION &amp; MAINTEN, INTER</t>
  </si>
  <si>
    <t>GM</t>
  </si>
  <si>
    <t>0104 10 3</t>
  </si>
  <si>
    <t>SEDIMENT BARRIER</t>
  </si>
  <si>
    <t>0104 11</t>
  </si>
  <si>
    <t>FLOATING TURBIDITY BARRIER</t>
  </si>
  <si>
    <t>0104 15</t>
  </si>
  <si>
    <t>SOIL TRACKING PREVENTION DEVICE</t>
  </si>
  <si>
    <t>0104 18</t>
  </si>
  <si>
    <t>INLET PROTECTION SYSTEM</t>
  </si>
  <si>
    <t>0107 1</t>
  </si>
  <si>
    <t>AC</t>
  </si>
  <si>
    <t>LITTER REMOVAL</t>
  </si>
  <si>
    <t>0107 2</t>
  </si>
  <si>
    <t>MOWING</t>
  </si>
  <si>
    <t>0110 1 1</t>
  </si>
  <si>
    <t>CLEARING &amp; GRUBBING</t>
  </si>
  <si>
    <t>SF</t>
  </si>
  <si>
    <t>0110 4 10</t>
  </si>
  <si>
    <t>REMOVAL OF EXIST CONC</t>
  </si>
  <si>
    <t>0110 7 1</t>
  </si>
  <si>
    <t>MAILBOX, F&amp;I SINGLE</t>
  </si>
  <si>
    <t>0120 1</t>
  </si>
  <si>
    <t>REGULAR EXCAVATION</t>
  </si>
  <si>
    <t>0120 6</t>
  </si>
  <si>
    <t>EMBANKMENT</t>
  </si>
  <si>
    <t>AS</t>
  </si>
  <si>
    <t>0160 4</t>
  </si>
  <si>
    <t>TYPE B STABILIZATION</t>
  </si>
  <si>
    <t>0285701</t>
  </si>
  <si>
    <t>OPTIONAL BASE,BASE GROUP 01</t>
  </si>
  <si>
    <t>0285706</t>
  </si>
  <si>
    <t>OPTIONAL BASE,BASE GROUP 06</t>
  </si>
  <si>
    <t>0286 1</t>
  </si>
  <si>
    <t>TN</t>
  </si>
  <si>
    <t>0327 70 1</t>
  </si>
  <si>
    <t>MILLING EXIST ASPH PAVT, 1" AVG DEPTH</t>
  </si>
  <si>
    <t>0334 1 53</t>
  </si>
  <si>
    <t>SUPERPAVE ASPH CONC, TRAF C, PG76-22</t>
  </si>
  <si>
    <t>0337 7 25</t>
  </si>
  <si>
    <t>ASPH CONC FC,INC BIT,FC-5,PG76-22</t>
  </si>
  <si>
    <t>0337 7 82</t>
  </si>
  <si>
    <t>ASPH CONC FC,TRAFFIC C,FC-9.5,PG 76-22</t>
  </si>
  <si>
    <t>0339 1</t>
  </si>
  <si>
    <t>MISCELLANEOUS ASPHALT PAVEMENT</t>
  </si>
  <si>
    <t>0400 1 2</t>
  </si>
  <si>
    <t>CONC CLASS I, ENDWALLS</t>
  </si>
  <si>
    <t>0400 4 1</t>
  </si>
  <si>
    <t>0415 1 1</t>
  </si>
  <si>
    <t>LB</t>
  </si>
  <si>
    <t>REINF STEEL- ROADWAY</t>
  </si>
  <si>
    <t>0425 1351</t>
  </si>
  <si>
    <t>INLETS, CURB, TYPE P-5, &lt;10'</t>
  </si>
  <si>
    <t>0425 1361</t>
  </si>
  <si>
    <t>INLETS, CURB, TYPE P-6, &lt;10'</t>
  </si>
  <si>
    <t>0425 2 41</t>
  </si>
  <si>
    <t>MANHOLES, P-7, &lt;10'</t>
  </si>
  <si>
    <t>0430174118</t>
  </si>
  <si>
    <t>PIPE CULV, OPT MATL, ROUND,18"SD</t>
  </si>
  <si>
    <t>0430175118</t>
  </si>
  <si>
    <t>PIPE CULV, OPT MATL, ROUND, 18"S/CD</t>
  </si>
  <si>
    <t>0430175124</t>
  </si>
  <si>
    <t>PIPE CULV, OPT MATL, ROUND, 24"S/CD</t>
  </si>
  <si>
    <t>0430175136</t>
  </si>
  <si>
    <t>PIPE CULV, OPT MATL, ROUND, 36"S/CD</t>
  </si>
  <si>
    <t>0430982129</t>
  </si>
  <si>
    <t>MITERED END SECT, OPTIONAL RD, 24" CD</t>
  </si>
  <si>
    <t>0430984125</t>
  </si>
  <si>
    <t>MITERED END SECT, OPTIONAL RD, 18" SD</t>
  </si>
  <si>
    <t>0520 1 7</t>
  </si>
  <si>
    <t>CONCRETE CURB &amp; GUTTER, TYPE E</t>
  </si>
  <si>
    <t>0520 1 10</t>
  </si>
  <si>
    <t>CONCRETE CURB &amp; GUTTER, TYPE F</t>
  </si>
  <si>
    <t>0520 6</t>
  </si>
  <si>
    <t>SHOULDER GUTTER- CONCRETE</t>
  </si>
  <si>
    <t>0521 6 31</t>
  </si>
  <si>
    <t>CONC PARAPET, RETAINING WALL SYS, 27"</t>
  </si>
  <si>
    <t>0521 72 43</t>
  </si>
  <si>
    <t>0522 1</t>
  </si>
  <si>
    <t>CONCRETE SIDEWALK AND DRIVEWAYS, 4"</t>
  </si>
  <si>
    <t>0522 2</t>
  </si>
  <si>
    <t>CONCRETE SIDEWALK AND DRIVEWAYS, 6"</t>
  </si>
  <si>
    <t>0527 2</t>
  </si>
  <si>
    <t>DETECTABLE WARNINGS</t>
  </si>
  <si>
    <t>0530 3 4</t>
  </si>
  <si>
    <t>RIPRAP, RUBBLE, F&amp;I, DITCH LINING</t>
  </si>
  <si>
    <t>0536 1 1</t>
  </si>
  <si>
    <t>GUARDRAIL- ROADWAY, GEN TL-3</t>
  </si>
  <si>
    <t>0536 85 20</t>
  </si>
  <si>
    <t>GUARDRAIL END TREAT- TRAILING ANCHORAGE</t>
  </si>
  <si>
    <t>0536 85 24</t>
  </si>
  <si>
    <t>GUARDRAIL END TREATMENT- PARA APP TERM</t>
  </si>
  <si>
    <t>0548 12</t>
  </si>
  <si>
    <t>RET WALL SYSTEM, PERM, EX BARRIER</t>
  </si>
  <si>
    <t>0550 10222</t>
  </si>
  <si>
    <t>FENCING, TYPE B, 5.1-6.0, W/ VINYL COAT</t>
  </si>
  <si>
    <t>0550 60234</t>
  </si>
  <si>
    <t>FENCE GATE,TYP B,SLIDE/CANT,18.1-20'OPEN</t>
  </si>
  <si>
    <t>0570 1 1</t>
  </si>
  <si>
    <t>PERFORMANCE TURF</t>
  </si>
  <si>
    <t>0570 1 2</t>
  </si>
  <si>
    <t>PERFORMANCE TURF, SOD</t>
  </si>
  <si>
    <t>0630 2 11</t>
  </si>
  <si>
    <t>CONDUIT, F&amp; I, OPEN TRENCH</t>
  </si>
  <si>
    <t>0630 2 12</t>
  </si>
  <si>
    <t>CONDUIT, F&amp; I, DIRECTIONAL BORE</t>
  </si>
  <si>
    <t>0630 2 16</t>
  </si>
  <si>
    <t>CONDUIT, F&amp; I, EMBEDDED- BARR./RAILINGS</t>
  </si>
  <si>
    <t>0632 7 1</t>
  </si>
  <si>
    <t>PI</t>
  </si>
  <si>
    <t>SIGNAL CABLE- NEW OR RECO, FUR &amp; INSTALL</t>
  </si>
  <si>
    <t>0635 2 11</t>
  </si>
  <si>
    <t>PULL &amp; SPLICE BOX, F&amp;I, 13" x 24"</t>
  </si>
  <si>
    <t>0635 2 12</t>
  </si>
  <si>
    <t>PULL &amp; SPLICE BOX, F&amp;I, 24" X 36"</t>
  </si>
  <si>
    <t>0635 3 13</t>
  </si>
  <si>
    <t>JUNCTION BOX, FURNISH &amp; INSTALL, EMBED</t>
  </si>
  <si>
    <t>0639 2 1</t>
  </si>
  <si>
    <t>ELECTRICAL SERVICE WIRE, F&amp;I</t>
  </si>
  <si>
    <t>0641 2 12</t>
  </si>
  <si>
    <t>0646 1 11</t>
  </si>
  <si>
    <t>ALUMINUM SIGNALS POLE, PEDESTAL</t>
  </si>
  <si>
    <t>0650 1 14</t>
  </si>
  <si>
    <t>VEH TRAF SIGNAL,F&amp;I ALUMINUM, 3 S 1 W</t>
  </si>
  <si>
    <t>0653 1 11</t>
  </si>
  <si>
    <t>PEDESTRIAN SIGNAL, F&amp;I LED COUNT, 1 WAY</t>
  </si>
  <si>
    <t>0660 1109</t>
  </si>
  <si>
    <t>LOOP DETECTOR INDUCTIVE, F&amp;I, TYPE 9</t>
  </si>
  <si>
    <t>0660 1110</t>
  </si>
  <si>
    <t>LOOP DETECTOR INDUCTIVE, F&amp;I, TYPE 10</t>
  </si>
  <si>
    <t>0660 2101</t>
  </si>
  <si>
    <t>LOOP ASSEMBLY- F&amp;I, TYPE A</t>
  </si>
  <si>
    <t>0660 2102</t>
  </si>
  <si>
    <t>LOOP ASSEMBLY, F&amp;I, TYPE B</t>
  </si>
  <si>
    <t>0660 2106</t>
  </si>
  <si>
    <t>LOOP ASSEMBLY, F&amp;I, TYPE F</t>
  </si>
  <si>
    <t>0665 1 11</t>
  </si>
  <si>
    <t>PEDESTRIAN DETECTOR, F&amp;I, STANDARD</t>
  </si>
  <si>
    <t>0670 5110</t>
  </si>
  <si>
    <t>TRAF CNTL ASSEM, F&amp;I, NEMA</t>
  </si>
  <si>
    <t>0700 1 11</t>
  </si>
  <si>
    <t>SINGLE POST SIGN, F&amp;I GM, &lt;12 SF</t>
  </si>
  <si>
    <t>0700 1 12</t>
  </si>
  <si>
    <t>SINGLE POST SIGN, F&amp;I GM, 12-20 SF</t>
  </si>
  <si>
    <t>0700 3201</t>
  </si>
  <si>
    <t>SIGN PANEL, F&amp;I OM, UP TO 12 SF</t>
  </si>
  <si>
    <t>0705 10 4</t>
  </si>
  <si>
    <t>OBJECT MARKER, TYPE 4</t>
  </si>
  <si>
    <t>0710 11101</t>
  </si>
  <si>
    <t>PAINTED PAVT MARK,STD,WHITE,SOLID,6"</t>
  </si>
  <si>
    <t>0710 11125</t>
  </si>
  <si>
    <t>PAINTED PAVT MARK,STD,WHITE,SOLID,24"</t>
  </si>
  <si>
    <t>0710 11170</t>
  </si>
  <si>
    <t>PAINTED PAVT MARK,STD,WHITE, ARROWS</t>
  </si>
  <si>
    <t>0710 11201</t>
  </si>
  <si>
    <t>PAINTED PAVT MARK,STD,YELLOW,SOLID,6"</t>
  </si>
  <si>
    <t>0710 90</t>
  </si>
  <si>
    <t>PAINTED PAVEMENT MARKINGS, FINAL SURFACE</t>
  </si>
  <si>
    <t>THERMOPLASTIC, STD, WHITE, SOLID, 12"</t>
  </si>
  <si>
    <t>0711 11123</t>
  </si>
  <si>
    <t>0711 11125</t>
  </si>
  <si>
    <t>THERMOPLASTIC, STD, WHITE, SOLID, 24"</t>
  </si>
  <si>
    <t>0711 11141</t>
  </si>
  <si>
    <t>THERMOPLASTIC, STD, WHITE, DOT GUIDE, 6"</t>
  </si>
  <si>
    <t>0711 11170</t>
  </si>
  <si>
    <t>THERMOPLASTIC, STD, WHITE, ARROW</t>
  </si>
  <si>
    <t>0711 11224</t>
  </si>
  <si>
    <t>THERMOPLASTIC, STD, YELLOW, SOLID, 18"</t>
  </si>
  <si>
    <t>0711 11241</t>
  </si>
  <si>
    <t>THERMOPLASTIC,STD,YELLOW,DOT / GUIDE, 6"</t>
  </si>
  <si>
    <t>0711 14125</t>
  </si>
  <si>
    <t>THERMOPLASTIC, PREFORM, WHITE, SOLID,24"</t>
  </si>
  <si>
    <t>0711 14160</t>
  </si>
  <si>
    <t>THERMOPLASTIC, PREFORMED, WHITE, MESSAGE</t>
  </si>
  <si>
    <t>0711 14170</t>
  </si>
  <si>
    <t>THERMOPLASTIC, PREFORMED, WHITE, ARROW</t>
  </si>
  <si>
    <t>0711 16101</t>
  </si>
  <si>
    <t>THERMOPLASTIC, STD-OTH, WHITE, SOLID, 6"</t>
  </si>
  <si>
    <t>0711 16131</t>
  </si>
  <si>
    <t>THERMOPLASTIC, STD-OTH, WHITE, SKIP, 6"</t>
  </si>
  <si>
    <t>0711 16201</t>
  </si>
  <si>
    <t>THERMOPLASTIC, STD-OTH,YELLOW, SOLID, 6"</t>
  </si>
  <si>
    <t>0711 17 1</t>
  </si>
  <si>
    <t>0713103101</t>
  </si>
  <si>
    <t>PERMANENT TAPE, WHITE,SOLID,6" CONC BR</t>
  </si>
  <si>
    <t>0713103131</t>
  </si>
  <si>
    <t>PERMANENT TAPE, WHITE,SKIP/D,6" FOR CONC</t>
  </si>
  <si>
    <t>0713103201</t>
  </si>
  <si>
    <t>PERMANENT TAPE, YELLOW,SOLID,6" CONC BR</t>
  </si>
  <si>
    <t>101 1</t>
  </si>
  <si>
    <t>0530 5 1</t>
  </si>
  <si>
    <t>GABION, UP TO 1 FOOT THICKNESS</t>
  </si>
  <si>
    <t>0400 2 4</t>
  </si>
  <si>
    <t>CONC CLASS II, BRIDGE SUPERSTRUCTURE</t>
  </si>
  <si>
    <t>0400 2 10</t>
  </si>
  <si>
    <t>CONC CLASS II, APPROACH SLABS</t>
  </si>
  <si>
    <t>0400 4 5</t>
  </si>
  <si>
    <t>CONC CLASS IV, SUBSTRUCTURE</t>
  </si>
  <si>
    <t>0400 4 25</t>
  </si>
  <si>
    <t>CONC CLASS IV, MASS, SUBSTRUCTURE</t>
  </si>
  <si>
    <t>0400147</t>
  </si>
  <si>
    <t>COMPOSITE NEOPRENE PADS</t>
  </si>
  <si>
    <t>CF</t>
  </si>
  <si>
    <t>0415 1 4</t>
  </si>
  <si>
    <t>REINF STEEL- SUPERSTRUCTURE</t>
  </si>
  <si>
    <t>0415 1 5</t>
  </si>
  <si>
    <t>REINF STEEL- SUBSTRUCTURE</t>
  </si>
  <si>
    <t>0415 1 9</t>
  </si>
  <si>
    <t>REINF STEEL- APPROACH SLABS</t>
  </si>
  <si>
    <t>0450 2 63</t>
  </si>
  <si>
    <t>PREST BEAMS: FLORIDA-I BEAM 63"</t>
  </si>
  <si>
    <t>0455 34 5</t>
  </si>
  <si>
    <t>PRESTRESSED CONCRETE PILING, 24" SQ</t>
  </si>
  <si>
    <t>0455143 5</t>
  </si>
  <si>
    <t>TEST PILES-PREST CONCRETE,24" SQ</t>
  </si>
  <si>
    <t>0458 1 12</t>
  </si>
  <si>
    <t>BRIDGE DECK EXPANSION JNT,NEW,STRIP SEAL</t>
  </si>
  <si>
    <t>0506 2</t>
  </si>
  <si>
    <t>BRIDGE DRAINAGE PIPE</t>
  </si>
  <si>
    <t>0506 3</t>
  </si>
  <si>
    <t>BRIDGE DRAINS</t>
  </si>
  <si>
    <t>0515 4 2</t>
  </si>
  <si>
    <t>BULLET RAIL, DOUBLE RAIL</t>
  </si>
  <si>
    <t>0520 70</t>
  </si>
  <si>
    <t>CONCRETE TRAFFIC SEPARATOR, SP- VAR WIDT</t>
  </si>
  <si>
    <t>0521 5 13</t>
  </si>
  <si>
    <t>CONC TRAF RAIL- BRIDGE, 36" SING SLOPE</t>
  </si>
  <si>
    <t>0521 6 11</t>
  </si>
  <si>
    <t>CONC PARAPET, PED/BIKE, 27"</t>
  </si>
  <si>
    <t>THERMOPLASTIC, REMOVE EXISTING THERMOPLASTIC PAVEMENT MARKINGS- SURFACE TO REMAIN</t>
  </si>
  <si>
    <t>0425 1311</t>
  </si>
  <si>
    <t>INLETS, CURB, TYPE P-1, &lt;10'</t>
  </si>
  <si>
    <t>0430175115</t>
  </si>
  <si>
    <t>PIPE CULV, OPT MATL, ROUND, 15"S/CD</t>
  </si>
  <si>
    <t>0425 1881</t>
  </si>
  <si>
    <t>0425 1521</t>
  </si>
  <si>
    <t>INLETS, DT BOT, TYPE C, &lt;10'</t>
  </si>
  <si>
    <t>0425 1541</t>
  </si>
  <si>
    <t>INLETS, DT BOT, TYPE D, &lt;10'</t>
  </si>
  <si>
    <t>0430982125</t>
  </si>
  <si>
    <t>MITERED END SECT, OPTIONAL RD, 18" CD</t>
  </si>
  <si>
    <t>0430175142</t>
  </si>
  <si>
    <t>PIPE CULV, OPT MATL, ROUND, 42"S/CD</t>
  </si>
  <si>
    <t>0430611125</t>
  </si>
  <si>
    <t>U-ENDWALL, BAFF,261/430-011,1:4 SLP, 18"</t>
  </si>
  <si>
    <t>0430611129</t>
  </si>
  <si>
    <t>U-ENDWALL, BAFF,261/430-011,1:4 SLP, 24"</t>
  </si>
  <si>
    <t>0713103331</t>
  </si>
  <si>
    <t>PERMANENT TAPE, BLACK,SKIP/D,6" FOR CONC</t>
  </si>
  <si>
    <t>0700 1 13</t>
  </si>
  <si>
    <t>SINGLE POST SIGN, F&amp;I GM, 21-30 SF</t>
  </si>
  <si>
    <t>0700 1 50</t>
  </si>
  <si>
    <t>SINGLE POST SIGN, RELOCATE</t>
  </si>
  <si>
    <t>0705 11 1</t>
  </si>
  <si>
    <t>DELINEATOR, FLEXIBLE TUBULAR</t>
  </si>
  <si>
    <t>0634 4 153</t>
  </si>
  <si>
    <t>SPAN WIRE ASSEMBLY, F&amp;I, TWO POINT ATTACH, BOX SPANS</t>
  </si>
  <si>
    <t>PRESTRESSED CONCRETE POLE, F&amp;I, TYPE P-II SERVICE POLE</t>
  </si>
  <si>
    <t>0653 1 12</t>
  </si>
  <si>
    <t>PEDESTRIAN SIGNAL, F&amp;I LED COUNT, 2 WAYS</t>
  </si>
  <si>
    <t>ELECTRICAL POWER SRV,F&amp;I, MTER FURNISHED BY POWER COMPANY</t>
  </si>
  <si>
    <t>710 11 141</t>
  </si>
  <si>
    <t>PAINTED PAVT MARK,STD,WH,DOT GUIDE, 6"</t>
  </si>
  <si>
    <t>STRAIGHT CONCRETE ENDWALLS, 60", SINGLE, 30 DEGREES, ROUND</t>
  </si>
  <si>
    <t>0430560120</t>
  </si>
  <si>
    <t>0430175160</t>
  </si>
  <si>
    <t>PIPE CULV, OPT MATL, ROUND, 60"S/CD</t>
  </si>
  <si>
    <t>PIPE CULV, OPT MATL, ROUND, 30"S/CD</t>
  </si>
  <si>
    <t>0430175130</t>
  </si>
  <si>
    <t>0430982133</t>
  </si>
  <si>
    <t>MITERED END SECT, OPTIONAL RD, 30" CD</t>
  </si>
  <si>
    <t xml:space="preserve">520 3 </t>
  </si>
  <si>
    <t>CONCRETE VALLEY GUTTER</t>
  </si>
  <si>
    <t>CONCRETE TRAFFIC SEPARATOR, SPECIAL VARIABLE WIDTH</t>
  </si>
  <si>
    <t>2857XX</t>
  </si>
  <si>
    <t>SPECIAL DETOUR - TEMPORARY EARTHWORK/BASE</t>
  </si>
  <si>
    <t>0102 115</t>
  </si>
  <si>
    <t>TYPE III BARRICADE</t>
  </si>
  <si>
    <t>0104 12</t>
  </si>
  <si>
    <t>0141 70</t>
  </si>
  <si>
    <t>SETTLEMENT PLATE ASSEMBLY</t>
  </si>
  <si>
    <t>0425 1701</t>
  </si>
  <si>
    <t>INLETS, CURB, TYPE S, &lt;10'</t>
  </si>
  <si>
    <t>INLETS, CURB, TYPE J-5, &gt;10'</t>
  </si>
  <si>
    <t>0425 1452</t>
  </si>
  <si>
    <t>0430175218</t>
  </si>
  <si>
    <t>0705 10 1</t>
  </si>
  <si>
    <t>OBJECT MARKER, TYPE 1</t>
  </si>
  <si>
    <t>0711 11124</t>
  </si>
  <si>
    <t>THERMOPLASTIC, STD, WHITE, SOLID, 18" FOR CHEVRONS</t>
  </si>
  <si>
    <t>0711 11160</t>
  </si>
  <si>
    <t>0711 15101</t>
  </si>
  <si>
    <t>0711 15102</t>
  </si>
  <si>
    <t>0711 15131</t>
  </si>
  <si>
    <t>0711 15201</t>
  </si>
  <si>
    <t>0711 15231</t>
  </si>
  <si>
    <t>0711 16231</t>
  </si>
  <si>
    <t>THERMOPLASTIC, STD-OTH, YELLOW, SKIP, 6"</t>
  </si>
  <si>
    <t>PRESTRESSED CONCRETE POLE, F&amp;I, TYPE P-Viii</t>
  </si>
  <si>
    <t>0641 2 18</t>
  </si>
  <si>
    <t>0649 21 21</t>
  </si>
  <si>
    <t>STEEL MAST ARM ASSEMBLY, F&amp;I, SINGLE ARM 78'</t>
  </si>
  <si>
    <t>0649 21 27</t>
  </si>
  <si>
    <t>STEEL MAST ARM ASSEMBLY, F&amp;I, DOUBLE ARM 78' - 78'</t>
  </si>
  <si>
    <t>0650 1 16</t>
  </si>
  <si>
    <t>VEH TRA SIGNAL,F&amp;I ALUMINUM, 4 S STR 1 W</t>
  </si>
  <si>
    <t>102 2 300</t>
  </si>
  <si>
    <t>0120 4</t>
  </si>
  <si>
    <t>SUBSOIL EXCAVATION</t>
  </si>
  <si>
    <t>0334 1 11</t>
  </si>
  <si>
    <t>SUPERPAVE ASPHALTIC CONC, TRAFFIC A</t>
  </si>
  <si>
    <t>0425 1461</t>
  </si>
  <si>
    <t>INLETS, CURB, TYPE J-6, &lt;10'</t>
  </si>
  <si>
    <t>INLETS, GUTTER, TYPE S, &lt;10'</t>
  </si>
  <si>
    <t>STRAIGHT CONCRETE ENDWALLS, 42", SINGLE, 30 DEGREES, ROUND</t>
  </si>
  <si>
    <t>0536 1 0</t>
  </si>
  <si>
    <t>GUARDRAIL -ROADWAY, GENERAL/LOW SPEED TL-2</t>
  </si>
  <si>
    <t>0536 73</t>
  </si>
  <si>
    <t>GUARDRAIL REMOVAL</t>
  </si>
  <si>
    <t>0711 11421</t>
  </si>
  <si>
    <t>THERMOPLASTIC, STD, BLUE, SOLID,6"</t>
  </si>
  <si>
    <t>Pay Item Number</t>
  </si>
  <si>
    <t>Unit</t>
  </si>
  <si>
    <t>Signing and Pavement Marking (East-West Connector)</t>
  </si>
  <si>
    <t>Roadway (East-West Connector)</t>
  </si>
  <si>
    <t>Structures (Phase V)</t>
  </si>
  <si>
    <t>Signalization (Phase V)</t>
  </si>
  <si>
    <t>Signing and Pavement Marking (Phase V)</t>
  </si>
  <si>
    <t>Roadway (Phase V)</t>
  </si>
  <si>
    <t>Description</t>
  </si>
  <si>
    <t>Roadway (Phase V) - (continued)</t>
  </si>
  <si>
    <t>Signing and Pavement Marking (Phase V) - (continued)</t>
  </si>
  <si>
    <t>Item
No.</t>
  </si>
  <si>
    <t>Signalization (Phase V) - (continued)</t>
  </si>
  <si>
    <t>Roadway (East-West Connector) - (continued)</t>
  </si>
  <si>
    <t>Structures (Phase V) (continued)</t>
  </si>
  <si>
    <t xml:space="preserve">Subtotal Structures (Phase V) Item Nos. 161-185    </t>
  </si>
  <si>
    <t xml:space="preserve">Subtotal Roadway (Phase V) Item Nos. 1-103    </t>
  </si>
  <si>
    <t xml:space="preserve">Subtotal - Roadway (Phase V) Item Nos. 1-103    </t>
  </si>
  <si>
    <t xml:space="preserve">Subtotal - Signing and Pavement Marking (Phase V) Item Nos. 104-135    </t>
  </si>
  <si>
    <t xml:space="preserve">Subtotal - Structures (Phase V) Item Nos. 161-185    </t>
  </si>
  <si>
    <t>Bid Tabulation for Southwest Crestview Bypass (Phase V)</t>
  </si>
  <si>
    <t>Bid Tabulation for Southwest Crestview Bypass (East-West Connector )</t>
  </si>
  <si>
    <t xml:space="preserve">Total (Phase V) Item Nos. 1-185    </t>
  </si>
  <si>
    <t xml:space="preserve">Subtotal Roadway (East-West Connector) Item Nos. 1-79    </t>
  </si>
  <si>
    <t xml:space="preserve">Subtotal Signing and Pavement Marking (East-West Connector) Item Nos. 80-92    </t>
  </si>
  <si>
    <t xml:space="preserve">Subtotal - Signing and Pavement Marking (East-West Connector) Item Nos. 80-92    </t>
  </si>
  <si>
    <t xml:space="preserve">Total (East-West Connector) Item Nos. 1-92    </t>
  </si>
  <si>
    <t xml:space="preserve">Subtotal - Roadway (East-West Connector) Item Nos. 1-79    </t>
  </si>
  <si>
    <t>SUMMARY OF COST   Southwest Crestview Bypass (Phase V and East-West Connector)</t>
  </si>
  <si>
    <t>MOBILIZATION</t>
  </si>
  <si>
    <t>SPECIAL DETOUR 1 TEMP. PAVEMENT</t>
  </si>
  <si>
    <t>SPECIAL DETOUR 2 TEMP. PAVEMENT</t>
  </si>
  <si>
    <t>102-2-300</t>
  </si>
  <si>
    <t>1</t>
  </si>
  <si>
    <t>CHANNEL DEVICE-TYPS I,II,DI,VP, DRUM, LCD</t>
  </si>
  <si>
    <t>ARROW BOARD/ADVANCE WARNING ARROW PANEL</t>
  </si>
  <si>
    <t>0102 104</t>
  </si>
  <si>
    <t>0102 107 1</t>
  </si>
  <si>
    <t>STAKED TURBIDITY BARRIER - NYLON REINFORCED PVC</t>
  </si>
  <si>
    <t>0145 1</t>
  </si>
  <si>
    <t>GEOSYNTHETIC REINFORCED SOIL SLOPE</t>
  </si>
  <si>
    <t>OPTIONAL BASE - GRADED AGGREGATE, 16"</t>
  </si>
  <si>
    <t>TURNOUT CONSTRUCT/DRIVEWAY BASE- OPTIONAL MATERIALS</t>
  </si>
  <si>
    <t>0400 0 13</t>
  </si>
  <si>
    <t>CONCRETE CLASS NS, STEPS</t>
  </si>
  <si>
    <t>0425 1352</t>
  </si>
  <si>
    <t>INLETS, CURB, TYPE P-5, &gt;10'</t>
  </si>
  <si>
    <t>0425 1529</t>
  </si>
  <si>
    <t>INLETS, DT BOT, TYPE C, MODIFY</t>
  </si>
  <si>
    <t>0425 1542</t>
  </si>
  <si>
    <t>INLETS, DT BOT, TYPE D, &gt;10'</t>
  </si>
  <si>
    <t>0425 1549</t>
  </si>
  <si>
    <t>INLETS, DT BOT, TYPE D, MODIFY</t>
  </si>
  <si>
    <t>0425 1589</t>
  </si>
  <si>
    <t>INLETS, DT BOT, TYPE H, MODIFY</t>
  </si>
  <si>
    <t>INLETS, BARRIER WALL, RIG, C&amp;G, &lt;10'</t>
  </si>
  <si>
    <t>0425 2 62</t>
  </si>
  <si>
    <t>MANHOLES, P-8, &gt;10'</t>
  </si>
  <si>
    <t>0425 2 91</t>
  </si>
  <si>
    <t>MANHOLES, J-8, &lt;10'</t>
  </si>
  <si>
    <t>0425 2 92</t>
  </si>
  <si>
    <t>MANHOLES, J-8, &gt;10'</t>
  </si>
  <si>
    <t>PIPE CULVERT, OPTIONAL MATERIAL, OTHER - ELIP/ARCH, 18" S/CD</t>
  </si>
  <si>
    <t>0440 1 20</t>
  </si>
  <si>
    <t>UNDERDRAIN, TYPE II</t>
  </si>
  <si>
    <t>0440 7 31</t>
  </si>
  <si>
    <t>UNDERDRAIN OUTLET PIPE</t>
  </si>
  <si>
    <t>0515  4  2</t>
  </si>
  <si>
    <t>SHLDR CONC BARRIER, CURB AND GUTTER BARRIER</t>
  </si>
  <si>
    <t>571 1 13</t>
  </si>
  <si>
    <t>PLASTIC EROSION MAT, TURF REINFORCED MAT, TYPE 3</t>
  </si>
  <si>
    <t>1050 61 124</t>
  </si>
  <si>
    <t>UTILITY PIPE- STEEL, FURNISH &amp; INSTALL, CASING, 24"</t>
  </si>
  <si>
    <t>THEROMPLASTIC, STD, WHITE, MESSAGE OR SYMBOL</t>
  </si>
  <si>
    <t>THERMOPLASTIC, STANDARD OG ASPHALT SURFACES, WHITE, 6"</t>
  </si>
  <si>
    <t>THERMOPLASTIC, STANDARD OG ASPHALT SURFACES, WHITE, 8"</t>
  </si>
  <si>
    <t xml:space="preserve">Subtotal Signing and Pavement Marking (Phase V) Items Nos. 104-135    </t>
  </si>
  <si>
    <t>THERMOPLASTIC, STD OG ASPHALT SURFACES, WHITE, 6", 10-30 SKIP</t>
  </si>
  <si>
    <t>THERMOPLASTIC, STD OG ASPHALT SURFACES, YELLOW, 6"</t>
  </si>
  <si>
    <t>THERMOPLASTIC, STD OG ASPHALT SURFACES, YELLOW, SKIP, 6"</t>
  </si>
  <si>
    <t>THERMOPLASTIC, STD OTHER SURFACES, YELLOW, SKIP, 6"</t>
  </si>
  <si>
    <t>0639 1 121</t>
  </si>
  <si>
    <t xml:space="preserve">Subtotal Signalization (Phase V) Item Nos. 136-160    </t>
  </si>
  <si>
    <t xml:space="preserve">Subtotal - Signalization (Phase V) Item Nos. 136-160    </t>
  </si>
  <si>
    <t>0400 7 1</t>
  </si>
  <si>
    <t>BRIDGE DECK GROOVING</t>
  </si>
  <si>
    <t>0400 9 1</t>
  </si>
  <si>
    <t>BRIDGE DECK PLANING</t>
  </si>
  <si>
    <t>459 71</t>
  </si>
  <si>
    <t>PILES, POLYETHYLENE SHEETING</t>
  </si>
  <si>
    <t>0550 10344</t>
  </si>
  <si>
    <t>FENCING, TYPE R, 7.1-8.0', PARTIAL ENCLOSURE</t>
  </si>
  <si>
    <t>102 2 3</t>
  </si>
  <si>
    <t>SPECIAL DETOUR 3 TEMP. PAVEMENT</t>
  </si>
  <si>
    <t>102 2 4</t>
  </si>
  <si>
    <t>SPECIAL DETOUR 4 TEMP. PAVEMENT</t>
  </si>
  <si>
    <t>110 4 10</t>
  </si>
  <si>
    <t>REMOVAL OF EXISTING CONCRETE</t>
  </si>
  <si>
    <t>TURNOUT CONSTRUCT/DRIVEWAY BASE- OPT. MAT.</t>
  </si>
  <si>
    <t>CONC CLASS IV, CULVERTS</t>
  </si>
  <si>
    <t>0430174148</t>
  </si>
  <si>
    <t>PIPE CLVERT, OPTIONAL MATERIAL, ROUND, 48" SD</t>
  </si>
  <si>
    <t>0430542120</t>
  </si>
  <si>
    <t>0430982140</t>
  </si>
  <si>
    <t>MITERED END SECTION, OPTIONAL ROUND, 42" CD</t>
  </si>
  <si>
    <t>0430982141</t>
  </si>
  <si>
    <t>MITERED END SECTION, OPTIONAL ROUND, 48" CD</t>
  </si>
  <si>
    <t>MITERED END SECTION, OPTIONAL RD, 18" SD</t>
  </si>
  <si>
    <t>0710 11160</t>
  </si>
  <si>
    <t>PAINTED PAVT MARK,STD,WHITE, SYMBOL</t>
  </si>
  <si>
    <t>1050 14003</t>
  </si>
  <si>
    <t>UTILITY PIPE, RELOCATE, 5.0-7.9"</t>
  </si>
  <si>
    <t>Grand Total  Southwest Crestview Bypass (Phase V &amp; East-West Connector)</t>
  </si>
  <si>
    <t>Unit
Meas</t>
  </si>
  <si>
    <t>Plan Quantity</t>
  </si>
  <si>
    <t>Unit Price</t>
  </si>
  <si>
    <t>Cost</t>
  </si>
  <si>
    <t>Date:</t>
  </si>
  <si>
    <t>Signature of Bidder: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</si>
</sst>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0.000"/>
    <numFmt numFmtId="165" formatCode="0.0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0"/>
      <color rgb="FF0000FF"/>
      <name val="Arial"/>
      <family val="2"/>
    </font>
    <font>
      <u/>
      <sz val="10"/>
      <color rgb="FF80008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/>
  </cellStyleXfs>
  <cellXfs count="149">
    <xf numFmtId="0" fontId="18" fillId="0" borderId="0" xfId="0" applyFont="1"/>
    <xf numFmtId="0" fontId="24" fillId="0" borderId="0" xfId="0" applyFont="1"/>
    <xf numFmtId="0" fontId="26" fillId="0" borderId="0" xfId="0" applyFont="1"/>
    <xf numFmtId="0" fontId="14" fillId="0" borderId="0" xfId="0" applyFont="1"/>
    <xf numFmtId="0" fontId="26" fillId="0" borderId="0" xfId="0" applyFont="1" applyBorder="1"/>
    <xf numFmtId="0" fontId="0" fillId="0" borderId="0" xfId="0"/>
    <xf numFmtId="0" fontId="18" fillId="0" borderId="0" xfId="0" applyFont="1" applyAlignment="1">
      <alignment vertical="center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/>
    <xf numFmtId="0" fontId="29" fillId="0" borderId="32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12" xfId="0" applyFont="1" applyFill="1" applyBorder="1" applyAlignment="1">
      <alignment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right" vertical="center"/>
    </xf>
    <xf numFmtId="0" fontId="30" fillId="0" borderId="39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3" fillId="0" borderId="0" xfId="0" applyFont="1" applyBorder="1" applyAlignment="1">
      <alignment horizontal="right" vertical="center"/>
    </xf>
    <xf numFmtId="0" fontId="24" fillId="0" borderId="0" xfId="0" applyFont="1" applyBorder="1" applyAlignment="1">
      <alignment horizontal="right" vertical="center"/>
    </xf>
    <xf numFmtId="44" fontId="23" fillId="0" borderId="0" xfId="0" applyNumberFormat="1" applyFont="1" applyBorder="1" applyAlignment="1">
      <alignment vertical="center"/>
    </xf>
    <xf numFmtId="0" fontId="24" fillId="0" borderId="0" xfId="0" applyFont="1" applyBorder="1" applyAlignment="1"/>
    <xf numFmtId="0" fontId="24" fillId="0" borderId="0" xfId="0" applyFont="1" applyAlignment="1">
      <alignment vertical="center"/>
    </xf>
    <xf numFmtId="0" fontId="32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0" xfId="0" applyFont="1" applyFill="1" applyBorder="1" applyAlignment="1">
      <alignment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2" fillId="0" borderId="47" xfId="0" applyFont="1" applyBorder="1" applyAlignment="1">
      <alignment vertical="center" wrapText="1"/>
    </xf>
    <xf numFmtId="0" fontId="32" fillId="0" borderId="47" xfId="0" applyFont="1" applyBorder="1" applyAlignment="1">
      <alignment horizontal="center" vertical="center" wrapText="1"/>
    </xf>
    <xf numFmtId="2" fontId="32" fillId="0" borderId="10" xfId="0" applyNumberFormat="1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1" fontId="28" fillId="0" borderId="14" xfId="0" applyNumberFormat="1" applyFont="1" applyFill="1" applyBorder="1" applyAlignment="1">
      <alignment horizontal="center" vertical="center" wrapText="1"/>
    </xf>
    <xf numFmtId="1" fontId="32" fillId="0" borderId="10" xfId="0" applyNumberFormat="1" applyFont="1" applyBorder="1" applyAlignment="1">
      <alignment horizontal="center" vertical="center" wrapText="1"/>
    </xf>
    <xf numFmtId="1" fontId="32" fillId="0" borderId="10" xfId="0" applyNumberFormat="1" applyFont="1" applyFill="1" applyBorder="1" applyAlignment="1">
      <alignment horizontal="center" vertical="center" wrapText="1"/>
    </xf>
    <xf numFmtId="1" fontId="33" fillId="0" borderId="10" xfId="0" applyNumberFormat="1" applyFont="1" applyFill="1" applyBorder="1" applyAlignment="1">
      <alignment horizontal="center" vertical="center" wrapText="1"/>
    </xf>
    <xf numFmtId="1" fontId="32" fillId="0" borderId="47" xfId="0" applyNumberFormat="1" applyFont="1" applyBorder="1" applyAlignment="1">
      <alignment horizontal="center" vertical="center" wrapText="1"/>
    </xf>
    <xf numFmtId="1" fontId="29" fillId="0" borderId="0" xfId="0" applyNumberFormat="1" applyFont="1" applyFill="1" applyBorder="1" applyAlignment="1">
      <alignment horizontal="center" vertical="center" wrapText="1"/>
    </xf>
    <xf numFmtId="1" fontId="31" fillId="0" borderId="0" xfId="0" applyNumberFormat="1" applyFont="1" applyBorder="1" applyAlignment="1">
      <alignment horizontal="right" vertical="center"/>
    </xf>
    <xf numFmtId="1" fontId="29" fillId="0" borderId="12" xfId="0" applyNumberFormat="1" applyFont="1" applyFill="1" applyBorder="1" applyAlignment="1">
      <alignment horizontal="center" vertical="center" wrapText="1"/>
    </xf>
    <xf numFmtId="1" fontId="23" fillId="0" borderId="0" xfId="0" applyNumberFormat="1" applyFont="1" applyBorder="1" applyAlignment="1">
      <alignment horizontal="right" vertical="center"/>
    </xf>
    <xf numFmtId="1" fontId="24" fillId="0" borderId="0" xfId="0" applyNumberFormat="1" applyFont="1" applyBorder="1" applyAlignment="1">
      <alignment horizontal="right" vertical="center"/>
    </xf>
    <xf numFmtId="1" fontId="18" fillId="0" borderId="0" xfId="0" applyNumberFormat="1" applyFont="1"/>
    <xf numFmtId="165" fontId="32" fillId="0" borderId="10" xfId="0" applyNumberFormat="1" applyFont="1" applyBorder="1" applyAlignment="1">
      <alignment horizontal="center" vertical="center" wrapText="1"/>
    </xf>
    <xf numFmtId="0" fontId="32" fillId="0" borderId="21" xfId="0" applyFont="1" applyBorder="1" applyAlignment="1">
      <alignment vertical="center" wrapText="1"/>
    </xf>
    <xf numFmtId="0" fontId="32" fillId="0" borderId="21" xfId="0" applyFont="1" applyBorder="1" applyAlignment="1">
      <alignment horizontal="center" vertical="center" wrapText="1"/>
    </xf>
    <xf numFmtId="1" fontId="32" fillId="0" borderId="21" xfId="0" applyNumberFormat="1" applyFont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vertical="center" wrapText="1"/>
    </xf>
    <xf numFmtId="49" fontId="32" fillId="0" borderId="10" xfId="0" applyNumberFormat="1" applyFont="1" applyFill="1" applyBorder="1" applyAlignment="1">
      <alignment vertical="center" wrapText="1"/>
    </xf>
    <xf numFmtId="49" fontId="32" fillId="0" borderId="10" xfId="0" applyNumberFormat="1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vertical="center" wrapText="1"/>
    </xf>
    <xf numFmtId="0" fontId="32" fillId="0" borderId="21" xfId="0" applyFont="1" applyFill="1" applyBorder="1" applyAlignment="1">
      <alignment horizontal="center" vertical="center" wrapText="1"/>
    </xf>
    <xf numFmtId="164" fontId="33" fillId="0" borderId="10" xfId="0" applyNumberFormat="1" applyFont="1" applyFill="1" applyBorder="1" applyAlignment="1">
      <alignment horizontal="center" vertical="center" wrapText="1"/>
    </xf>
    <xf numFmtId="164" fontId="32" fillId="0" borderId="10" xfId="0" applyNumberFormat="1" applyFont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horizontal="center" vertical="center" wrapText="1"/>
    </xf>
    <xf numFmtId="164" fontId="32" fillId="0" borderId="21" xfId="0" applyNumberFormat="1" applyFont="1" applyBorder="1" applyAlignment="1">
      <alignment horizontal="center" vertical="center" wrapText="1"/>
    </xf>
    <xf numFmtId="165" fontId="32" fillId="0" borderId="10" xfId="0" applyNumberFormat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left" vertical="center" wrapText="1"/>
    </xf>
    <xf numFmtId="1" fontId="32" fillId="0" borderId="21" xfId="0" applyNumberFormat="1" applyFont="1" applyFill="1" applyBorder="1" applyAlignment="1">
      <alignment horizontal="center" vertical="center" wrapText="1"/>
    </xf>
    <xf numFmtId="165" fontId="32" fillId="0" borderId="21" xfId="0" applyNumberFormat="1" applyFont="1" applyFill="1" applyBorder="1" applyAlignment="1">
      <alignment horizontal="center" vertical="center" wrapText="1"/>
    </xf>
    <xf numFmtId="44" fontId="29" fillId="0" borderId="17" xfId="0" applyNumberFormat="1" applyFont="1" applyFill="1" applyBorder="1" applyAlignment="1">
      <alignment vertical="center" wrapText="1"/>
    </xf>
    <xf numFmtId="44" fontId="29" fillId="0" borderId="22" xfId="0" applyNumberFormat="1" applyFont="1" applyFill="1" applyBorder="1" applyAlignment="1">
      <alignment vertical="center" wrapText="1"/>
    </xf>
    <xf numFmtId="44" fontId="29" fillId="0" borderId="26" xfId="0" applyNumberFormat="1" applyFont="1" applyFill="1" applyBorder="1" applyAlignment="1">
      <alignment vertical="center" wrapText="1"/>
    </xf>
    <xf numFmtId="44" fontId="29" fillId="33" borderId="10" xfId="0" applyNumberFormat="1" applyFont="1" applyFill="1" applyBorder="1" applyAlignment="1" applyProtection="1">
      <alignment vertical="center" wrapText="1"/>
      <protection locked="0"/>
    </xf>
    <xf numFmtId="44" fontId="29" fillId="33" borderId="21" xfId="0" applyNumberFormat="1" applyFont="1" applyFill="1" applyBorder="1" applyAlignment="1" applyProtection="1">
      <alignment vertical="center" wrapText="1"/>
      <protection locked="0"/>
    </xf>
    <xf numFmtId="44" fontId="29" fillId="33" borderId="25" xfId="0" applyNumberFormat="1" applyFont="1" applyFill="1" applyBorder="1" applyAlignment="1" applyProtection="1">
      <alignment vertical="center" wrapText="1"/>
      <protection locked="0"/>
    </xf>
    <xf numFmtId="0" fontId="18" fillId="0" borderId="12" xfId="0" applyFont="1" applyBorder="1"/>
    <xf numFmtId="44" fontId="29" fillId="33" borderId="51" xfId="0" applyNumberFormat="1" applyFont="1" applyFill="1" applyBorder="1" applyAlignment="1" applyProtection="1">
      <alignment vertical="center" wrapText="1"/>
      <protection locked="0"/>
    </xf>
    <xf numFmtId="44" fontId="29" fillId="0" borderId="52" xfId="0" applyNumberFormat="1" applyFont="1" applyFill="1" applyBorder="1" applyAlignment="1">
      <alignment vertical="center" wrapText="1"/>
    </xf>
    <xf numFmtId="0" fontId="33" fillId="0" borderId="21" xfId="0" applyFont="1" applyFill="1" applyBorder="1" applyAlignment="1">
      <alignment vertical="center" wrapText="1"/>
    </xf>
    <xf numFmtId="0" fontId="33" fillId="0" borderId="21" xfId="0" applyFont="1" applyFill="1" applyBorder="1" applyAlignment="1">
      <alignment horizontal="center" vertical="center" wrapText="1"/>
    </xf>
    <xf numFmtId="164" fontId="33" fillId="0" borderId="21" xfId="0" applyNumberFormat="1" applyFont="1" applyFill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/>
    </xf>
    <xf numFmtId="0" fontId="32" fillId="0" borderId="51" xfId="0" applyFont="1" applyBorder="1" applyAlignment="1">
      <alignment vertical="center" wrapText="1"/>
    </xf>
    <xf numFmtId="0" fontId="32" fillId="0" borderId="51" xfId="0" applyFont="1" applyBorder="1" applyAlignment="1">
      <alignment horizontal="center" vertical="center" wrapText="1"/>
    </xf>
    <xf numFmtId="1" fontId="32" fillId="0" borderId="51" xfId="0" applyNumberFormat="1" applyFont="1" applyBorder="1" applyAlignment="1">
      <alignment horizontal="center" vertical="center" wrapText="1"/>
    </xf>
    <xf numFmtId="44" fontId="23" fillId="0" borderId="43" xfId="0" applyNumberFormat="1" applyFont="1" applyBorder="1" applyAlignment="1">
      <alignment vertical="center"/>
    </xf>
    <xf numFmtId="44" fontId="23" fillId="0" borderId="42" xfId="0" applyNumberFormat="1" applyFont="1" applyBorder="1" applyAlignment="1">
      <alignment vertical="center"/>
    </xf>
    <xf numFmtId="0" fontId="34" fillId="0" borderId="27" xfId="0" applyFont="1" applyBorder="1" applyAlignment="1">
      <alignment horizontal="right" vertical="center"/>
    </xf>
    <xf numFmtId="0" fontId="35" fillId="0" borderId="28" xfId="0" applyFont="1" applyBorder="1" applyAlignment="1">
      <alignment horizontal="right" vertical="center"/>
    </xf>
    <xf numFmtId="0" fontId="35" fillId="0" borderId="29" xfId="0" applyFont="1" applyBorder="1" applyAlignment="1">
      <alignment horizontal="right" vertical="center"/>
    </xf>
    <xf numFmtId="0" fontId="23" fillId="0" borderId="13" xfId="0" applyFont="1" applyBorder="1" applyAlignment="1">
      <alignment horizontal="right" vertical="center"/>
    </xf>
    <xf numFmtId="0" fontId="23" fillId="0" borderId="14" xfId="0" applyFont="1" applyBorder="1" applyAlignment="1">
      <alignment horizontal="right" vertical="center"/>
    </xf>
    <xf numFmtId="44" fontId="23" fillId="0" borderId="14" xfId="0" applyNumberFormat="1" applyFont="1" applyBorder="1" applyAlignment="1">
      <alignment vertical="center"/>
    </xf>
    <xf numFmtId="44" fontId="23" fillId="0" borderId="15" xfId="0" applyNumberFormat="1" applyFont="1" applyBorder="1" applyAlignment="1">
      <alignment vertical="center"/>
    </xf>
    <xf numFmtId="44" fontId="22" fillId="0" borderId="25" xfId="0" applyNumberFormat="1" applyFont="1" applyBorder="1" applyAlignment="1">
      <alignment vertical="center"/>
    </xf>
    <xf numFmtId="44" fontId="22" fillId="0" borderId="26" xfId="0" applyNumberFormat="1" applyFont="1" applyBorder="1" applyAlignment="1">
      <alignment vertical="center"/>
    </xf>
    <xf numFmtId="44" fontId="22" fillId="0" borderId="48" xfId="0" applyNumberFormat="1" applyFont="1" applyBorder="1" applyAlignment="1">
      <alignment vertical="center"/>
    </xf>
    <xf numFmtId="44" fontId="22" fillId="0" borderId="42" xfId="0" applyNumberFormat="1" applyFont="1" applyBorder="1" applyAlignment="1">
      <alignment vertical="center"/>
    </xf>
    <xf numFmtId="0" fontId="34" fillId="0" borderId="49" xfId="0" applyFont="1" applyBorder="1" applyAlignment="1">
      <alignment horizontal="right" vertical="center"/>
    </xf>
    <xf numFmtId="0" fontId="35" fillId="0" borderId="40" xfId="0" applyFont="1" applyBorder="1" applyAlignment="1">
      <alignment horizontal="right" vertical="center"/>
    </xf>
    <xf numFmtId="0" fontId="35" fillId="0" borderId="50" xfId="0" applyFont="1" applyBorder="1" applyAlignment="1">
      <alignment horizontal="right" vertical="center"/>
    </xf>
    <xf numFmtId="0" fontId="23" fillId="0" borderId="20" xfId="0" applyFont="1" applyBorder="1" applyAlignment="1">
      <alignment horizontal="right" vertical="center"/>
    </xf>
    <xf numFmtId="0" fontId="23" fillId="0" borderId="21" xfId="0" applyFont="1" applyBorder="1" applyAlignment="1">
      <alignment horizontal="right" vertical="center"/>
    </xf>
    <xf numFmtId="44" fontId="23" fillId="0" borderId="25" xfId="0" applyNumberFormat="1" applyFont="1" applyBorder="1" applyAlignment="1">
      <alignment vertical="center"/>
    </xf>
    <xf numFmtId="44" fontId="23" fillId="0" borderId="26" xfId="0" applyNumberFormat="1" applyFont="1" applyBorder="1" applyAlignment="1">
      <alignment vertical="center"/>
    </xf>
    <xf numFmtId="44" fontId="24" fillId="0" borderId="41" xfId="0" applyNumberFormat="1" applyFont="1" applyBorder="1" applyAlignment="1">
      <alignment vertical="center"/>
    </xf>
    <xf numFmtId="44" fontId="24" fillId="0" borderId="24" xfId="0" applyNumberFormat="1" applyFont="1" applyBorder="1" applyAlignment="1">
      <alignment vertical="center"/>
    </xf>
    <xf numFmtId="0" fontId="23" fillId="0" borderId="27" xfId="0" applyFont="1" applyBorder="1" applyAlignment="1">
      <alignment horizontal="right" vertical="center"/>
    </xf>
    <xf numFmtId="0" fontId="23" fillId="0" borderId="28" xfId="0" applyFont="1" applyBorder="1" applyAlignment="1">
      <alignment horizontal="right" vertical="center"/>
    </xf>
    <xf numFmtId="0" fontId="23" fillId="0" borderId="30" xfId="0" applyFont="1" applyBorder="1" applyAlignment="1">
      <alignment horizontal="right" vertical="center"/>
    </xf>
    <xf numFmtId="0" fontId="28" fillId="0" borderId="37" xfId="0" applyFont="1" applyFill="1" applyBorder="1" applyAlignment="1">
      <alignment horizontal="center" vertical="center"/>
    </xf>
    <xf numFmtId="0" fontId="29" fillId="0" borderId="12" xfId="0" applyFont="1" applyBorder="1" applyAlignment="1">
      <alignment vertical="center"/>
    </xf>
    <xf numFmtId="0" fontId="29" fillId="0" borderId="38" xfId="0" applyFont="1" applyBorder="1" applyAlignment="1">
      <alignment vertical="center"/>
    </xf>
    <xf numFmtId="0" fontId="23" fillId="0" borderId="34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4" fillId="0" borderId="35" xfId="0" applyFont="1" applyBorder="1" applyAlignment="1">
      <alignment vertical="center"/>
    </xf>
    <xf numFmtId="0" fontId="24" fillId="0" borderId="36" xfId="0" applyFont="1" applyBorder="1" applyAlignment="1">
      <alignment vertical="center"/>
    </xf>
    <xf numFmtId="0" fontId="25" fillId="0" borderId="27" xfId="0" applyFont="1" applyBorder="1" applyAlignment="1">
      <alignment horizontal="right" vertical="center"/>
    </xf>
    <xf numFmtId="0" fontId="36" fillId="0" borderId="28" xfId="0" applyFont="1" applyBorder="1" applyAlignment="1">
      <alignment horizontal="right" vertical="center"/>
    </xf>
    <xf numFmtId="0" fontId="36" fillId="0" borderId="30" xfId="0" applyFont="1" applyBorder="1" applyAlignment="1">
      <alignment horizontal="right" vertical="center"/>
    </xf>
    <xf numFmtId="0" fontId="23" fillId="0" borderId="32" xfId="0" applyFont="1" applyBorder="1" applyAlignment="1">
      <alignment horizontal="right" vertical="center"/>
    </xf>
    <xf numFmtId="0" fontId="23" fillId="0" borderId="25" xfId="0" applyFont="1" applyBorder="1" applyAlignment="1">
      <alignment horizontal="right" vertical="center"/>
    </xf>
    <xf numFmtId="0" fontId="27" fillId="0" borderId="44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 vertical="center"/>
    </xf>
    <xf numFmtId="0" fontId="27" fillId="0" borderId="46" xfId="0" applyFont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/>
    </xf>
    <xf numFmtId="0" fontId="29" fillId="0" borderId="35" xfId="0" applyFont="1" applyBorder="1" applyAlignment="1">
      <alignment vertical="center"/>
    </xf>
    <xf numFmtId="0" fontId="29" fillId="0" borderId="36" xfId="0" applyFont="1" applyBorder="1" applyAlignment="1">
      <alignment vertical="center"/>
    </xf>
    <xf numFmtId="0" fontId="28" fillId="0" borderId="18" xfId="0" applyFont="1" applyFill="1" applyBorder="1" applyAlignment="1">
      <alignment horizontal="center" vertical="center"/>
    </xf>
    <xf numFmtId="0" fontId="29" fillId="0" borderId="11" xfId="0" applyFont="1" applyBorder="1" applyAlignment="1">
      <alignment vertical="center"/>
    </xf>
    <xf numFmtId="0" fontId="29" fillId="0" borderId="19" xfId="0" applyFont="1" applyBorder="1" applyAlignment="1">
      <alignment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31" fillId="0" borderId="27" xfId="0" applyFont="1" applyBorder="1" applyAlignment="1">
      <alignment horizontal="right" vertical="center"/>
    </xf>
    <xf numFmtId="0" fontId="31" fillId="0" borderId="28" xfId="0" applyFont="1" applyBorder="1" applyAlignment="1">
      <alignment horizontal="right" vertical="center"/>
    </xf>
    <xf numFmtId="0" fontId="31" fillId="0" borderId="29" xfId="0" applyFont="1" applyBorder="1" applyAlignment="1">
      <alignment horizontal="right" vertical="center"/>
    </xf>
    <xf numFmtId="44" fontId="30" fillId="0" borderId="23" xfId="0" applyNumberFormat="1" applyFont="1" applyBorder="1" applyAlignment="1">
      <alignment vertical="center"/>
    </xf>
    <xf numFmtId="44" fontId="30" fillId="0" borderId="24" xfId="0" applyNumberFormat="1" applyFont="1" applyBorder="1" applyAlignment="1">
      <alignment vertical="center"/>
    </xf>
    <xf numFmtId="0" fontId="31" fillId="0" borderId="49" xfId="0" applyFont="1" applyBorder="1" applyAlignment="1">
      <alignment horizontal="right" vertical="center"/>
    </xf>
    <xf numFmtId="0" fontId="31" fillId="0" borderId="40" xfId="0" applyFont="1" applyBorder="1" applyAlignment="1">
      <alignment horizontal="right" vertical="center"/>
    </xf>
    <xf numFmtId="0" fontId="31" fillId="0" borderId="50" xfId="0" applyFont="1" applyBorder="1" applyAlignment="1">
      <alignment horizontal="right" vertical="center"/>
    </xf>
    <xf numFmtId="44" fontId="22" fillId="0" borderId="14" xfId="0" applyNumberFormat="1" applyFont="1" applyBorder="1" applyAlignment="1">
      <alignment vertical="center"/>
    </xf>
    <xf numFmtId="44" fontId="22" fillId="0" borderId="15" xfId="0" applyNumberFormat="1" applyFont="1" applyBorder="1" applyAlignment="1">
      <alignment vertical="center"/>
    </xf>
    <xf numFmtId="0" fontId="23" fillId="0" borderId="16" xfId="0" applyFont="1" applyBorder="1" applyAlignment="1">
      <alignment horizontal="right" vertical="center"/>
    </xf>
    <xf numFmtId="0" fontId="23" fillId="0" borderId="10" xfId="0" applyFont="1" applyBorder="1" applyAlignment="1">
      <alignment horizontal="right" vertical="center"/>
    </xf>
    <xf numFmtId="44" fontId="22" fillId="0" borderId="10" xfId="0" applyNumberFormat="1" applyFont="1" applyBorder="1" applyAlignment="1">
      <alignment vertical="center"/>
    </xf>
    <xf numFmtId="44" fontId="22" fillId="0" borderId="17" xfId="0" applyNumberFormat="1" applyFont="1" applyBorder="1" applyAlignment="1">
      <alignment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5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6"/>
  <sheetViews>
    <sheetView tabSelected="1" zoomScaleNormal="100" zoomScaleSheetLayoutView="100" zoomScalePageLayoutView="60" workbookViewId="0">
      <selection activeCell="A2" sqref="A2:G2"/>
    </sheetView>
  </sheetViews>
  <sheetFormatPr defaultRowHeight="12.75" x14ac:dyDescent="0.2"/>
  <cols>
    <col min="1" max="1" width="4.7109375" bestFit="1" customWidth="1"/>
    <col min="2" max="2" width="11.5703125" customWidth="1"/>
    <col min="3" max="3" width="40.7109375" customWidth="1"/>
    <col min="4" max="4" width="5.85546875" bestFit="1" customWidth="1"/>
    <col min="5" max="5" width="8.85546875" style="52" bestFit="1" customWidth="1"/>
    <col min="6" max="6" width="12.7109375" customWidth="1"/>
    <col min="7" max="7" width="15.7109375" customWidth="1"/>
  </cols>
  <sheetData>
    <row r="1" spans="1:7" ht="15" customHeight="1" thickBot="1" x14ac:dyDescent="0.25"/>
    <row r="2" spans="1:7" s="1" customFormat="1" ht="24.95" customHeight="1" thickBot="1" x14ac:dyDescent="0.25">
      <c r="A2" s="124" t="s">
        <v>360</v>
      </c>
      <c r="B2" s="125"/>
      <c r="C2" s="125"/>
      <c r="D2" s="125"/>
      <c r="E2" s="125"/>
      <c r="F2" s="125"/>
      <c r="G2" s="126"/>
    </row>
    <row r="3" spans="1:7" s="1" customFormat="1" ht="24.95" customHeight="1" x14ac:dyDescent="0.2">
      <c r="A3" s="7" t="s">
        <v>351</v>
      </c>
      <c r="B3" s="8" t="s">
        <v>340</v>
      </c>
      <c r="C3" s="8" t="s">
        <v>348</v>
      </c>
      <c r="D3" s="8" t="s">
        <v>453</v>
      </c>
      <c r="E3" s="42" t="s">
        <v>454</v>
      </c>
      <c r="F3" s="8" t="s">
        <v>455</v>
      </c>
      <c r="G3" s="9" t="s">
        <v>456</v>
      </c>
    </row>
    <row r="4" spans="1:7" s="2" customFormat="1" ht="20.100000000000001" customHeight="1" x14ac:dyDescent="0.25">
      <c r="A4" s="130" t="s">
        <v>347</v>
      </c>
      <c r="B4" s="131"/>
      <c r="C4" s="131"/>
      <c r="D4" s="131"/>
      <c r="E4" s="131"/>
      <c r="F4" s="131"/>
      <c r="G4" s="132"/>
    </row>
    <row r="5" spans="1:7" s="2" customFormat="1" ht="24" customHeight="1" x14ac:dyDescent="0.25">
      <c r="A5" s="10">
        <v>1</v>
      </c>
      <c r="B5" s="31" t="s">
        <v>208</v>
      </c>
      <c r="C5" s="31" t="s">
        <v>369</v>
      </c>
      <c r="D5" s="32" t="s">
        <v>3</v>
      </c>
      <c r="E5" s="43">
        <v>1</v>
      </c>
      <c r="F5" s="74"/>
      <c r="G5" s="71">
        <f>E5*F5</f>
        <v>0</v>
      </c>
    </row>
    <row r="6" spans="1:7" s="2" customFormat="1" ht="24" customHeight="1" x14ac:dyDescent="0.25">
      <c r="A6" s="10">
        <v>2</v>
      </c>
      <c r="B6" s="31" t="s">
        <v>0</v>
      </c>
      <c r="C6" s="31" t="s">
        <v>1</v>
      </c>
      <c r="D6" s="32" t="s">
        <v>3</v>
      </c>
      <c r="E6" s="43">
        <v>1</v>
      </c>
      <c r="F6" s="74"/>
      <c r="G6" s="71">
        <f t="shared" ref="G6:G25" si="0">E6*F6</f>
        <v>0</v>
      </c>
    </row>
    <row r="7" spans="1:7" s="2" customFormat="1" ht="24" customHeight="1" x14ac:dyDescent="0.25">
      <c r="A7" s="10">
        <v>3</v>
      </c>
      <c r="B7" s="33" t="s">
        <v>2</v>
      </c>
      <c r="C7" s="33" t="s">
        <v>370</v>
      </c>
      <c r="D7" s="34" t="s">
        <v>3</v>
      </c>
      <c r="E7" s="44">
        <v>1</v>
      </c>
      <c r="F7" s="74"/>
      <c r="G7" s="71">
        <f t="shared" si="0"/>
        <v>0</v>
      </c>
    </row>
    <row r="8" spans="1:7" s="2" customFormat="1" ht="24" customHeight="1" x14ac:dyDescent="0.25">
      <c r="A8" s="10">
        <v>4</v>
      </c>
      <c r="B8" s="33" t="s">
        <v>4</v>
      </c>
      <c r="C8" s="33" t="s">
        <v>371</v>
      </c>
      <c r="D8" s="34" t="s">
        <v>3</v>
      </c>
      <c r="E8" s="44">
        <v>1</v>
      </c>
      <c r="F8" s="74"/>
      <c r="G8" s="71">
        <f t="shared" si="0"/>
        <v>0</v>
      </c>
    </row>
    <row r="9" spans="1:7" s="2" customFormat="1" ht="24" customHeight="1" x14ac:dyDescent="0.25">
      <c r="A9" s="10">
        <v>5</v>
      </c>
      <c r="B9" s="35" t="s">
        <v>372</v>
      </c>
      <c r="C9" s="35" t="s">
        <v>294</v>
      </c>
      <c r="D9" s="36" t="s">
        <v>3</v>
      </c>
      <c r="E9" s="45" t="s">
        <v>373</v>
      </c>
      <c r="F9" s="74"/>
      <c r="G9" s="71">
        <f t="shared" si="0"/>
        <v>0</v>
      </c>
    </row>
    <row r="10" spans="1:7" s="2" customFormat="1" ht="24" customHeight="1" x14ac:dyDescent="0.25">
      <c r="A10" s="10">
        <v>6</v>
      </c>
      <c r="B10" s="31" t="s">
        <v>5</v>
      </c>
      <c r="C10" s="31" t="s">
        <v>7</v>
      </c>
      <c r="D10" s="32" t="s">
        <v>6</v>
      </c>
      <c r="E10" s="53">
        <v>35.299999999999997</v>
      </c>
      <c r="F10" s="74"/>
      <c r="G10" s="71">
        <f t="shared" si="0"/>
        <v>0</v>
      </c>
    </row>
    <row r="11" spans="1:7" s="2" customFormat="1" ht="24" customHeight="1" x14ac:dyDescent="0.25">
      <c r="A11" s="10">
        <v>7</v>
      </c>
      <c r="B11" s="31" t="s">
        <v>9</v>
      </c>
      <c r="C11" s="31" t="s">
        <v>11</v>
      </c>
      <c r="D11" s="32" t="s">
        <v>10</v>
      </c>
      <c r="E11" s="43">
        <v>38462</v>
      </c>
      <c r="F11" s="74"/>
      <c r="G11" s="71">
        <f t="shared" si="0"/>
        <v>0</v>
      </c>
    </row>
    <row r="12" spans="1:7" s="2" customFormat="1" ht="24" customHeight="1" x14ac:dyDescent="0.25">
      <c r="A12" s="10">
        <v>8</v>
      </c>
      <c r="B12" s="31" t="s">
        <v>14</v>
      </c>
      <c r="C12" s="31" t="s">
        <v>374</v>
      </c>
      <c r="D12" s="32" t="s">
        <v>10</v>
      </c>
      <c r="E12" s="43">
        <v>16980</v>
      </c>
      <c r="F12" s="74"/>
      <c r="G12" s="71">
        <f t="shared" si="0"/>
        <v>0</v>
      </c>
    </row>
    <row r="13" spans="1:7" s="2" customFormat="1" ht="24" customHeight="1" x14ac:dyDescent="0.25">
      <c r="A13" s="10">
        <v>9</v>
      </c>
      <c r="B13" s="31" t="s">
        <v>15</v>
      </c>
      <c r="C13" s="31" t="s">
        <v>375</v>
      </c>
      <c r="D13" s="32" t="s">
        <v>10</v>
      </c>
      <c r="E13" s="43">
        <v>658</v>
      </c>
      <c r="F13" s="74"/>
      <c r="G13" s="71">
        <f t="shared" si="0"/>
        <v>0</v>
      </c>
    </row>
    <row r="14" spans="1:7" s="2" customFormat="1" ht="24" customHeight="1" x14ac:dyDescent="0.25">
      <c r="A14" s="10">
        <v>10</v>
      </c>
      <c r="B14" s="31" t="s">
        <v>16</v>
      </c>
      <c r="C14" s="31" t="s">
        <v>17</v>
      </c>
      <c r="D14" s="32" t="s">
        <v>10</v>
      </c>
      <c r="E14" s="43">
        <v>786</v>
      </c>
      <c r="F14" s="74"/>
      <c r="G14" s="71">
        <f t="shared" si="0"/>
        <v>0</v>
      </c>
    </row>
    <row r="15" spans="1:7" s="2" customFormat="1" ht="24" customHeight="1" x14ac:dyDescent="0.25">
      <c r="A15" s="10">
        <v>11</v>
      </c>
      <c r="B15" s="38" t="s">
        <v>376</v>
      </c>
      <c r="C15" s="38" t="s">
        <v>18</v>
      </c>
      <c r="D15" s="39" t="s">
        <v>10</v>
      </c>
      <c r="E15" s="46">
        <v>730</v>
      </c>
      <c r="F15" s="74"/>
      <c r="G15" s="71">
        <f t="shared" si="0"/>
        <v>0</v>
      </c>
    </row>
    <row r="16" spans="1:7" s="2" customFormat="1" ht="24" customHeight="1" x14ac:dyDescent="0.25">
      <c r="A16" s="10">
        <v>12</v>
      </c>
      <c r="B16" s="31" t="s">
        <v>377</v>
      </c>
      <c r="C16" s="31" t="s">
        <v>19</v>
      </c>
      <c r="D16" s="32" t="s">
        <v>10</v>
      </c>
      <c r="E16" s="43">
        <v>730</v>
      </c>
      <c r="F16" s="74"/>
      <c r="G16" s="71">
        <f t="shared" si="0"/>
        <v>0</v>
      </c>
    </row>
    <row r="17" spans="1:8" s="2" customFormat="1" ht="24" customHeight="1" x14ac:dyDescent="0.25">
      <c r="A17" s="10">
        <v>13</v>
      </c>
      <c r="B17" s="35" t="s">
        <v>295</v>
      </c>
      <c r="C17" s="35" t="s">
        <v>296</v>
      </c>
      <c r="D17" s="36" t="s">
        <v>10</v>
      </c>
      <c r="E17" s="45">
        <v>4589</v>
      </c>
      <c r="F17" s="74"/>
      <c r="G17" s="71">
        <f t="shared" si="0"/>
        <v>0</v>
      </c>
    </row>
    <row r="18" spans="1:8" s="2" customFormat="1" ht="24" customHeight="1" x14ac:dyDescent="0.25">
      <c r="A18" s="10">
        <v>14</v>
      </c>
      <c r="B18" s="31" t="s">
        <v>21</v>
      </c>
      <c r="C18" s="31" t="s">
        <v>22</v>
      </c>
      <c r="D18" s="32" t="s">
        <v>13</v>
      </c>
      <c r="E18" s="43">
        <v>41612</v>
      </c>
      <c r="F18" s="74"/>
      <c r="G18" s="71">
        <f t="shared" si="0"/>
        <v>0</v>
      </c>
    </row>
    <row r="19" spans="1:8" s="2" customFormat="1" ht="24" customHeight="1" x14ac:dyDescent="0.25">
      <c r="A19" s="10">
        <v>15</v>
      </c>
      <c r="B19" s="31" t="s">
        <v>23</v>
      </c>
      <c r="C19" s="31" t="s">
        <v>24</v>
      </c>
      <c r="D19" s="32" t="s">
        <v>13</v>
      </c>
      <c r="E19" s="43">
        <v>123</v>
      </c>
      <c r="F19" s="74"/>
      <c r="G19" s="71">
        <f t="shared" si="0"/>
        <v>0</v>
      </c>
    </row>
    <row r="20" spans="1:8" s="2" customFormat="1" ht="24" customHeight="1" x14ac:dyDescent="0.25">
      <c r="A20" s="10">
        <v>16</v>
      </c>
      <c r="B20" s="35" t="s">
        <v>297</v>
      </c>
      <c r="C20" s="35" t="s">
        <v>378</v>
      </c>
      <c r="D20" s="36" t="s">
        <v>13</v>
      </c>
      <c r="E20" s="45">
        <v>920</v>
      </c>
      <c r="F20" s="74"/>
      <c r="G20" s="71">
        <f t="shared" si="0"/>
        <v>0</v>
      </c>
    </row>
    <row r="21" spans="1:8" s="2" customFormat="1" ht="24" customHeight="1" x14ac:dyDescent="0.25">
      <c r="A21" s="10">
        <v>17</v>
      </c>
      <c r="B21" s="31" t="s">
        <v>25</v>
      </c>
      <c r="C21" s="31" t="s">
        <v>26</v>
      </c>
      <c r="D21" s="32" t="s">
        <v>12</v>
      </c>
      <c r="E21" s="43">
        <v>2</v>
      </c>
      <c r="F21" s="74"/>
      <c r="G21" s="71">
        <f t="shared" si="0"/>
        <v>0</v>
      </c>
    </row>
    <row r="22" spans="1:8" s="2" customFormat="1" ht="24" customHeight="1" x14ac:dyDescent="0.25">
      <c r="A22" s="10">
        <v>18</v>
      </c>
      <c r="B22" s="31" t="s">
        <v>29</v>
      </c>
      <c r="C22" s="31" t="s">
        <v>31</v>
      </c>
      <c r="D22" s="32" t="s">
        <v>30</v>
      </c>
      <c r="E22" s="40">
        <v>92.86</v>
      </c>
      <c r="F22" s="74"/>
      <c r="G22" s="71">
        <f t="shared" si="0"/>
        <v>0</v>
      </c>
    </row>
    <row r="23" spans="1:8" s="2" customFormat="1" ht="24" customHeight="1" x14ac:dyDescent="0.25">
      <c r="A23" s="10">
        <v>19</v>
      </c>
      <c r="B23" s="31" t="s">
        <v>32</v>
      </c>
      <c r="C23" s="31" t="s">
        <v>33</v>
      </c>
      <c r="D23" s="32" t="s">
        <v>30</v>
      </c>
      <c r="E23" s="40">
        <v>3078.79</v>
      </c>
      <c r="F23" s="74"/>
      <c r="G23" s="71">
        <f t="shared" si="0"/>
        <v>0</v>
      </c>
    </row>
    <row r="24" spans="1:8" s="2" customFormat="1" ht="24" customHeight="1" x14ac:dyDescent="0.25">
      <c r="A24" s="10">
        <v>20</v>
      </c>
      <c r="B24" s="31" t="s">
        <v>34</v>
      </c>
      <c r="C24" s="31" t="s">
        <v>35</v>
      </c>
      <c r="D24" s="32" t="s">
        <v>3</v>
      </c>
      <c r="E24" s="43">
        <v>1</v>
      </c>
      <c r="F24" s="74"/>
      <c r="G24" s="71">
        <f t="shared" si="0"/>
        <v>0</v>
      </c>
    </row>
    <row r="25" spans="1:8" s="2" customFormat="1" ht="24" customHeight="1" thickBot="1" x14ac:dyDescent="0.3">
      <c r="A25" s="11">
        <v>21</v>
      </c>
      <c r="B25" s="54" t="s">
        <v>37</v>
      </c>
      <c r="C25" s="54" t="s">
        <v>38</v>
      </c>
      <c r="D25" s="55" t="s">
        <v>8</v>
      </c>
      <c r="E25" s="56">
        <v>108</v>
      </c>
      <c r="F25" s="75"/>
      <c r="G25" s="72">
        <f t="shared" si="0"/>
        <v>0</v>
      </c>
    </row>
    <row r="26" spans="1:8" s="2" customFormat="1" ht="15" customHeight="1" thickBot="1" x14ac:dyDescent="0.3">
      <c r="A26" s="12"/>
      <c r="B26" s="13"/>
      <c r="C26" s="13"/>
      <c r="D26" s="14"/>
      <c r="E26" s="47"/>
      <c r="F26" s="13"/>
      <c r="G26" s="13"/>
      <c r="H26" s="4"/>
    </row>
    <row r="27" spans="1:8" s="1" customFormat="1" ht="24.95" customHeight="1" x14ac:dyDescent="0.2">
      <c r="A27" s="7" t="s">
        <v>351</v>
      </c>
      <c r="B27" s="8" t="s">
        <v>340</v>
      </c>
      <c r="C27" s="8" t="s">
        <v>348</v>
      </c>
      <c r="D27" s="8" t="s">
        <v>453</v>
      </c>
      <c r="E27" s="42" t="s">
        <v>454</v>
      </c>
      <c r="F27" s="8" t="s">
        <v>455</v>
      </c>
      <c r="G27" s="9" t="s">
        <v>456</v>
      </c>
    </row>
    <row r="28" spans="1:8" s="2" customFormat="1" ht="20.100000000000001" customHeight="1" x14ac:dyDescent="0.25">
      <c r="A28" s="130" t="s">
        <v>349</v>
      </c>
      <c r="B28" s="131"/>
      <c r="C28" s="131"/>
      <c r="D28" s="131"/>
      <c r="E28" s="131"/>
      <c r="F28" s="131"/>
      <c r="G28" s="132"/>
    </row>
    <row r="29" spans="1:8" s="2" customFormat="1" ht="24" customHeight="1" x14ac:dyDescent="0.25">
      <c r="A29" s="10">
        <v>22</v>
      </c>
      <c r="B29" s="31" t="s">
        <v>39</v>
      </c>
      <c r="C29" s="31" t="s">
        <v>40</v>
      </c>
      <c r="D29" s="32" t="s">
        <v>12</v>
      </c>
      <c r="E29" s="43">
        <v>2</v>
      </c>
      <c r="F29" s="74"/>
      <c r="G29" s="71">
        <f>E29*F29</f>
        <v>0</v>
      </c>
    </row>
    <row r="30" spans="1:8" s="2" customFormat="1" ht="24" customHeight="1" x14ac:dyDescent="0.25">
      <c r="A30" s="10">
        <v>23</v>
      </c>
      <c r="B30" s="31" t="s">
        <v>41</v>
      </c>
      <c r="C30" s="31" t="s">
        <v>42</v>
      </c>
      <c r="D30" s="32" t="s">
        <v>6</v>
      </c>
      <c r="E30" s="43">
        <v>833499</v>
      </c>
      <c r="F30" s="74"/>
      <c r="G30" s="71">
        <f t="shared" ref="G30:G49" si="1">E30*F30</f>
        <v>0</v>
      </c>
    </row>
    <row r="31" spans="1:8" s="2" customFormat="1" ht="24" customHeight="1" x14ac:dyDescent="0.25">
      <c r="A31" s="10">
        <v>24</v>
      </c>
      <c r="B31" s="31" t="s">
        <v>326</v>
      </c>
      <c r="C31" s="31" t="s">
        <v>327</v>
      </c>
      <c r="D31" s="32" t="s">
        <v>6</v>
      </c>
      <c r="E31" s="43">
        <v>1000</v>
      </c>
      <c r="F31" s="74"/>
      <c r="G31" s="71">
        <f t="shared" si="1"/>
        <v>0</v>
      </c>
    </row>
    <row r="32" spans="1:8" s="2" customFormat="1" ht="24" customHeight="1" x14ac:dyDescent="0.25">
      <c r="A32" s="10">
        <v>25</v>
      </c>
      <c r="B32" s="31" t="s">
        <v>43</v>
      </c>
      <c r="C32" s="31" t="s">
        <v>44</v>
      </c>
      <c r="D32" s="32" t="s">
        <v>6</v>
      </c>
      <c r="E32" s="53">
        <v>508378.7</v>
      </c>
      <c r="F32" s="74"/>
      <c r="G32" s="71">
        <f t="shared" si="1"/>
        <v>0</v>
      </c>
    </row>
    <row r="33" spans="1:11" s="2" customFormat="1" ht="24" customHeight="1" x14ac:dyDescent="0.25">
      <c r="A33" s="10">
        <v>26</v>
      </c>
      <c r="B33" s="31" t="s">
        <v>298</v>
      </c>
      <c r="C33" s="31" t="s">
        <v>299</v>
      </c>
      <c r="D33" s="32" t="s">
        <v>45</v>
      </c>
      <c r="E33" s="43">
        <v>3</v>
      </c>
      <c r="F33" s="74"/>
      <c r="G33" s="71">
        <f t="shared" si="1"/>
        <v>0</v>
      </c>
      <c r="H33" s="3"/>
      <c r="I33" s="3"/>
      <c r="J33" s="3"/>
      <c r="K33" s="3"/>
    </row>
    <row r="34" spans="1:11" s="2" customFormat="1" ht="24" customHeight="1" x14ac:dyDescent="0.25">
      <c r="A34" s="10">
        <v>27</v>
      </c>
      <c r="B34" s="31" t="s">
        <v>379</v>
      </c>
      <c r="C34" s="31" t="s">
        <v>380</v>
      </c>
      <c r="D34" s="32" t="s">
        <v>36</v>
      </c>
      <c r="E34" s="43">
        <v>42870</v>
      </c>
      <c r="F34" s="74"/>
      <c r="G34" s="71">
        <f t="shared" si="1"/>
        <v>0</v>
      </c>
    </row>
    <row r="35" spans="1:11" s="2" customFormat="1" ht="24" customHeight="1" x14ac:dyDescent="0.25">
      <c r="A35" s="10">
        <v>28</v>
      </c>
      <c r="B35" s="31" t="s">
        <v>46</v>
      </c>
      <c r="C35" s="31" t="s">
        <v>47</v>
      </c>
      <c r="D35" s="32" t="s">
        <v>8</v>
      </c>
      <c r="E35" s="43">
        <v>149526</v>
      </c>
      <c r="F35" s="74"/>
      <c r="G35" s="71">
        <f t="shared" si="1"/>
        <v>0</v>
      </c>
    </row>
    <row r="36" spans="1:11" s="2" customFormat="1" ht="24" customHeight="1" x14ac:dyDescent="0.25">
      <c r="A36" s="10">
        <v>29</v>
      </c>
      <c r="B36" s="31" t="s">
        <v>48</v>
      </c>
      <c r="C36" s="31" t="s">
        <v>49</v>
      </c>
      <c r="D36" s="32" t="s">
        <v>8</v>
      </c>
      <c r="E36" s="43">
        <v>13966</v>
      </c>
      <c r="F36" s="74"/>
      <c r="G36" s="71">
        <f t="shared" si="1"/>
        <v>0</v>
      </c>
    </row>
    <row r="37" spans="1:11" s="2" customFormat="1" ht="24" customHeight="1" x14ac:dyDescent="0.25">
      <c r="A37" s="10">
        <v>30</v>
      </c>
      <c r="B37" s="31" t="s">
        <v>50</v>
      </c>
      <c r="C37" s="31" t="s">
        <v>51</v>
      </c>
      <c r="D37" s="32" t="s">
        <v>8</v>
      </c>
      <c r="E37" s="43">
        <v>90220</v>
      </c>
      <c r="F37" s="74"/>
      <c r="G37" s="71">
        <f t="shared" si="1"/>
        <v>0</v>
      </c>
    </row>
    <row r="38" spans="1:11" s="2" customFormat="1" ht="24" customHeight="1" x14ac:dyDescent="0.25">
      <c r="A38" s="10">
        <v>31</v>
      </c>
      <c r="B38" s="35" t="s">
        <v>293</v>
      </c>
      <c r="C38" s="35" t="s">
        <v>381</v>
      </c>
      <c r="D38" s="36" t="s">
        <v>8</v>
      </c>
      <c r="E38" s="45">
        <v>7062</v>
      </c>
      <c r="F38" s="74"/>
      <c r="G38" s="71">
        <f t="shared" si="1"/>
        <v>0</v>
      </c>
    </row>
    <row r="39" spans="1:11" s="2" customFormat="1" ht="24" customHeight="1" x14ac:dyDescent="0.25">
      <c r="A39" s="10">
        <v>32</v>
      </c>
      <c r="B39" s="31" t="s">
        <v>52</v>
      </c>
      <c r="C39" s="31" t="s">
        <v>382</v>
      </c>
      <c r="D39" s="32" t="s">
        <v>8</v>
      </c>
      <c r="E39" s="43">
        <v>1464</v>
      </c>
      <c r="F39" s="74"/>
      <c r="G39" s="71">
        <f t="shared" si="1"/>
        <v>0</v>
      </c>
    </row>
    <row r="40" spans="1:11" s="2" customFormat="1" ht="24" customHeight="1" x14ac:dyDescent="0.25">
      <c r="A40" s="10">
        <v>33</v>
      </c>
      <c r="B40" s="31" t="s">
        <v>54</v>
      </c>
      <c r="C40" s="31" t="s">
        <v>55</v>
      </c>
      <c r="D40" s="32" t="s">
        <v>8</v>
      </c>
      <c r="E40" s="43">
        <v>6355</v>
      </c>
      <c r="F40" s="74"/>
      <c r="G40" s="71">
        <f t="shared" si="1"/>
        <v>0</v>
      </c>
    </row>
    <row r="41" spans="1:11" s="2" customFormat="1" ht="24" customHeight="1" x14ac:dyDescent="0.25">
      <c r="A41" s="10">
        <v>34</v>
      </c>
      <c r="B41" s="31" t="s">
        <v>56</v>
      </c>
      <c r="C41" s="31" t="s">
        <v>57</v>
      </c>
      <c r="D41" s="32" t="s">
        <v>53</v>
      </c>
      <c r="E41" s="53">
        <v>18862.3</v>
      </c>
      <c r="F41" s="74"/>
      <c r="G41" s="71">
        <f t="shared" si="1"/>
        <v>0</v>
      </c>
    </row>
    <row r="42" spans="1:11" s="2" customFormat="1" ht="24" customHeight="1" x14ac:dyDescent="0.25">
      <c r="A42" s="10">
        <v>35</v>
      </c>
      <c r="B42" s="31" t="s">
        <v>58</v>
      </c>
      <c r="C42" s="31" t="s">
        <v>59</v>
      </c>
      <c r="D42" s="32" t="s">
        <v>53</v>
      </c>
      <c r="E42" s="53">
        <v>3267.1</v>
      </c>
      <c r="F42" s="74"/>
      <c r="G42" s="71">
        <f t="shared" si="1"/>
        <v>0</v>
      </c>
    </row>
    <row r="43" spans="1:11" s="2" customFormat="1" ht="24" customHeight="1" x14ac:dyDescent="0.25">
      <c r="A43" s="10">
        <v>36</v>
      </c>
      <c r="B43" s="31" t="s">
        <v>60</v>
      </c>
      <c r="C43" s="31" t="s">
        <v>61</v>
      </c>
      <c r="D43" s="32" t="s">
        <v>53</v>
      </c>
      <c r="E43" s="53">
        <v>1454.9</v>
      </c>
      <c r="F43" s="74"/>
      <c r="G43" s="71">
        <f t="shared" si="1"/>
        <v>0</v>
      </c>
    </row>
    <row r="44" spans="1:11" s="2" customFormat="1" ht="24" customHeight="1" x14ac:dyDescent="0.25">
      <c r="A44" s="10">
        <v>37</v>
      </c>
      <c r="B44" s="31" t="s">
        <v>62</v>
      </c>
      <c r="C44" s="31" t="s">
        <v>63</v>
      </c>
      <c r="D44" s="32" t="s">
        <v>53</v>
      </c>
      <c r="E44" s="53">
        <v>64.7</v>
      </c>
      <c r="F44" s="74"/>
      <c r="G44" s="71">
        <f t="shared" si="1"/>
        <v>0</v>
      </c>
    </row>
    <row r="45" spans="1:11" s="2" customFormat="1" ht="24" customHeight="1" x14ac:dyDescent="0.25">
      <c r="A45" s="10">
        <v>38</v>
      </c>
      <c r="B45" s="31" t="s">
        <v>383</v>
      </c>
      <c r="C45" s="31" t="s">
        <v>384</v>
      </c>
      <c r="D45" s="32" t="s">
        <v>6</v>
      </c>
      <c r="E45" s="53">
        <v>0.19</v>
      </c>
      <c r="F45" s="74"/>
      <c r="G45" s="71">
        <f t="shared" si="1"/>
        <v>0</v>
      </c>
    </row>
    <row r="46" spans="1:11" s="2" customFormat="1" ht="24" customHeight="1" x14ac:dyDescent="0.25">
      <c r="A46" s="10">
        <v>39</v>
      </c>
      <c r="B46" s="31" t="s">
        <v>64</v>
      </c>
      <c r="C46" s="31" t="s">
        <v>65</v>
      </c>
      <c r="D46" s="32" t="s">
        <v>6</v>
      </c>
      <c r="E46" s="40">
        <v>10.34</v>
      </c>
      <c r="F46" s="74"/>
      <c r="G46" s="71">
        <f t="shared" si="1"/>
        <v>0</v>
      </c>
    </row>
    <row r="47" spans="1:11" s="2" customFormat="1" ht="24" customHeight="1" x14ac:dyDescent="0.25">
      <c r="A47" s="10">
        <v>40</v>
      </c>
      <c r="B47" s="31" t="s">
        <v>67</v>
      </c>
      <c r="C47" s="31" t="s">
        <v>69</v>
      </c>
      <c r="D47" s="32" t="s">
        <v>68</v>
      </c>
      <c r="E47" s="43">
        <v>1072</v>
      </c>
      <c r="F47" s="74"/>
      <c r="G47" s="71">
        <f t="shared" si="1"/>
        <v>0</v>
      </c>
    </row>
    <row r="48" spans="1:11" s="2" customFormat="1" ht="24" customHeight="1" x14ac:dyDescent="0.25">
      <c r="A48" s="10">
        <v>41</v>
      </c>
      <c r="B48" s="31" t="s">
        <v>249</v>
      </c>
      <c r="C48" s="31" t="s">
        <v>250</v>
      </c>
      <c r="D48" s="32" t="s">
        <v>12</v>
      </c>
      <c r="E48" s="43">
        <v>1</v>
      </c>
      <c r="F48" s="74"/>
      <c r="G48" s="71">
        <f t="shared" si="1"/>
        <v>0</v>
      </c>
    </row>
    <row r="49" spans="1:8" s="2" customFormat="1" ht="24" customHeight="1" thickBot="1" x14ac:dyDescent="0.3">
      <c r="A49" s="11">
        <v>42</v>
      </c>
      <c r="B49" s="54" t="s">
        <v>70</v>
      </c>
      <c r="C49" s="54" t="s">
        <v>71</v>
      </c>
      <c r="D49" s="55" t="s">
        <v>12</v>
      </c>
      <c r="E49" s="56">
        <v>11</v>
      </c>
      <c r="F49" s="75"/>
      <c r="G49" s="72">
        <f t="shared" si="1"/>
        <v>0</v>
      </c>
    </row>
    <row r="50" spans="1:8" s="2" customFormat="1" ht="15" customHeight="1" thickBot="1" x14ac:dyDescent="0.3">
      <c r="A50" s="12"/>
      <c r="B50" s="13"/>
      <c r="C50" s="13"/>
      <c r="D50" s="14"/>
      <c r="E50" s="47"/>
      <c r="F50" s="13"/>
      <c r="G50" s="13"/>
      <c r="H50" s="4"/>
    </row>
    <row r="51" spans="1:8" s="1" customFormat="1" ht="24.95" customHeight="1" x14ac:dyDescent="0.2">
      <c r="A51" s="7" t="s">
        <v>351</v>
      </c>
      <c r="B51" s="8" t="s">
        <v>340</v>
      </c>
      <c r="C51" s="8" t="s">
        <v>348</v>
      </c>
      <c r="D51" s="8" t="s">
        <v>453</v>
      </c>
      <c r="E51" s="42" t="s">
        <v>454</v>
      </c>
      <c r="F51" s="8" t="s">
        <v>455</v>
      </c>
      <c r="G51" s="9" t="s">
        <v>456</v>
      </c>
    </row>
    <row r="52" spans="1:8" s="2" customFormat="1" ht="20.100000000000001" customHeight="1" x14ac:dyDescent="0.25">
      <c r="A52" s="130" t="s">
        <v>349</v>
      </c>
      <c r="B52" s="133"/>
      <c r="C52" s="133"/>
      <c r="D52" s="133"/>
      <c r="E52" s="133"/>
      <c r="F52" s="133"/>
      <c r="G52" s="134"/>
    </row>
    <row r="53" spans="1:8" s="2" customFormat="1" ht="24" customHeight="1" x14ac:dyDescent="0.25">
      <c r="A53" s="10">
        <v>43</v>
      </c>
      <c r="B53" s="33" t="s">
        <v>385</v>
      </c>
      <c r="C53" s="33" t="s">
        <v>386</v>
      </c>
      <c r="D53" s="34" t="s">
        <v>12</v>
      </c>
      <c r="E53" s="44">
        <v>1</v>
      </c>
      <c r="F53" s="74"/>
      <c r="G53" s="71">
        <f>E53*F53</f>
        <v>0</v>
      </c>
    </row>
    <row r="54" spans="1:8" s="2" customFormat="1" ht="24" customHeight="1" x14ac:dyDescent="0.25">
      <c r="A54" s="10">
        <v>44</v>
      </c>
      <c r="B54" s="31" t="s">
        <v>72</v>
      </c>
      <c r="C54" s="31" t="s">
        <v>73</v>
      </c>
      <c r="D54" s="32" t="s">
        <v>12</v>
      </c>
      <c r="E54" s="43">
        <v>5</v>
      </c>
      <c r="F54" s="74"/>
      <c r="G54" s="71">
        <f t="shared" ref="G54:G73" si="2">E54*F54</f>
        <v>0</v>
      </c>
    </row>
    <row r="55" spans="1:8" s="2" customFormat="1" ht="24" customHeight="1" x14ac:dyDescent="0.25">
      <c r="A55" s="10">
        <v>45</v>
      </c>
      <c r="B55" s="35" t="s">
        <v>303</v>
      </c>
      <c r="C55" s="35" t="s">
        <v>302</v>
      </c>
      <c r="D55" s="36" t="s">
        <v>12</v>
      </c>
      <c r="E55" s="45">
        <v>1</v>
      </c>
      <c r="F55" s="74"/>
      <c r="G55" s="71">
        <f t="shared" si="2"/>
        <v>0</v>
      </c>
    </row>
    <row r="56" spans="1:8" s="2" customFormat="1" ht="24" customHeight="1" x14ac:dyDescent="0.25">
      <c r="A56" s="10">
        <v>46</v>
      </c>
      <c r="B56" s="31" t="s">
        <v>254</v>
      </c>
      <c r="C56" s="31" t="s">
        <v>255</v>
      </c>
      <c r="D56" s="32" t="s">
        <v>12</v>
      </c>
      <c r="E56" s="43">
        <v>28</v>
      </c>
      <c r="F56" s="74"/>
      <c r="G56" s="71">
        <f t="shared" si="2"/>
        <v>0</v>
      </c>
    </row>
    <row r="57" spans="1:8" s="2" customFormat="1" ht="24" customHeight="1" x14ac:dyDescent="0.25">
      <c r="A57" s="10">
        <v>47</v>
      </c>
      <c r="B57" s="33" t="s">
        <v>387</v>
      </c>
      <c r="C57" s="33" t="s">
        <v>388</v>
      </c>
      <c r="D57" s="34" t="s">
        <v>12</v>
      </c>
      <c r="E57" s="44">
        <v>3</v>
      </c>
      <c r="F57" s="74"/>
      <c r="G57" s="71">
        <f t="shared" si="2"/>
        <v>0</v>
      </c>
    </row>
    <row r="58" spans="1:8" s="2" customFormat="1" ht="24" customHeight="1" x14ac:dyDescent="0.25">
      <c r="A58" s="10">
        <v>48</v>
      </c>
      <c r="B58" s="31" t="s">
        <v>256</v>
      </c>
      <c r="C58" s="31" t="s">
        <v>257</v>
      </c>
      <c r="D58" s="32" t="s">
        <v>12</v>
      </c>
      <c r="E58" s="43">
        <v>4</v>
      </c>
      <c r="F58" s="74"/>
      <c r="G58" s="71">
        <f t="shared" si="2"/>
        <v>0</v>
      </c>
    </row>
    <row r="59" spans="1:8" s="2" customFormat="1" ht="24" customHeight="1" x14ac:dyDescent="0.25">
      <c r="A59" s="10">
        <v>49</v>
      </c>
      <c r="B59" s="33" t="s">
        <v>389</v>
      </c>
      <c r="C59" s="33" t="s">
        <v>390</v>
      </c>
      <c r="D59" s="34" t="s">
        <v>12</v>
      </c>
      <c r="E59" s="44">
        <v>2</v>
      </c>
      <c r="F59" s="74"/>
      <c r="G59" s="71">
        <f t="shared" si="2"/>
        <v>0</v>
      </c>
    </row>
    <row r="60" spans="1:8" s="2" customFormat="1" ht="24" customHeight="1" x14ac:dyDescent="0.25">
      <c r="A60" s="10">
        <v>50</v>
      </c>
      <c r="B60" s="33" t="s">
        <v>391</v>
      </c>
      <c r="C60" s="33" t="s">
        <v>392</v>
      </c>
      <c r="D60" s="34" t="s">
        <v>12</v>
      </c>
      <c r="E60" s="44">
        <v>4</v>
      </c>
      <c r="F60" s="74"/>
      <c r="G60" s="71">
        <f t="shared" si="2"/>
        <v>0</v>
      </c>
    </row>
    <row r="61" spans="1:8" s="2" customFormat="1" ht="24" customHeight="1" x14ac:dyDescent="0.25">
      <c r="A61" s="10">
        <v>51</v>
      </c>
      <c r="B61" s="33" t="s">
        <v>393</v>
      </c>
      <c r="C61" s="33" t="s">
        <v>394</v>
      </c>
      <c r="D61" s="34" t="s">
        <v>12</v>
      </c>
      <c r="E61" s="44">
        <v>1</v>
      </c>
      <c r="F61" s="74"/>
      <c r="G61" s="71">
        <f t="shared" si="2"/>
        <v>0</v>
      </c>
    </row>
    <row r="62" spans="1:8" s="2" customFormat="1" ht="24" customHeight="1" x14ac:dyDescent="0.25">
      <c r="A62" s="10">
        <v>52</v>
      </c>
      <c r="B62" s="35" t="s">
        <v>300</v>
      </c>
      <c r="C62" s="35" t="s">
        <v>301</v>
      </c>
      <c r="D62" s="36" t="s">
        <v>12</v>
      </c>
      <c r="E62" s="45">
        <v>5</v>
      </c>
      <c r="F62" s="74"/>
      <c r="G62" s="71">
        <f t="shared" si="2"/>
        <v>0</v>
      </c>
    </row>
    <row r="63" spans="1:8" s="2" customFormat="1" ht="24" customHeight="1" x14ac:dyDescent="0.25">
      <c r="A63" s="10">
        <v>53</v>
      </c>
      <c r="B63" s="31" t="s">
        <v>253</v>
      </c>
      <c r="C63" s="31" t="s">
        <v>395</v>
      </c>
      <c r="D63" s="32" t="s">
        <v>12</v>
      </c>
      <c r="E63" s="43">
        <v>7</v>
      </c>
      <c r="F63" s="74"/>
      <c r="G63" s="71">
        <f t="shared" si="2"/>
        <v>0</v>
      </c>
    </row>
    <row r="64" spans="1:8" s="2" customFormat="1" ht="24" customHeight="1" x14ac:dyDescent="0.25">
      <c r="A64" s="10">
        <v>54</v>
      </c>
      <c r="B64" s="33" t="s">
        <v>74</v>
      </c>
      <c r="C64" s="33" t="s">
        <v>75</v>
      </c>
      <c r="D64" s="34" t="s">
        <v>12</v>
      </c>
      <c r="E64" s="44">
        <v>1</v>
      </c>
      <c r="F64" s="74"/>
      <c r="G64" s="71">
        <f t="shared" si="2"/>
        <v>0</v>
      </c>
    </row>
    <row r="65" spans="1:8" s="2" customFormat="1" ht="24" customHeight="1" x14ac:dyDescent="0.25">
      <c r="A65" s="10">
        <v>55</v>
      </c>
      <c r="B65" s="33" t="s">
        <v>396</v>
      </c>
      <c r="C65" s="33" t="s">
        <v>397</v>
      </c>
      <c r="D65" s="34" t="s">
        <v>12</v>
      </c>
      <c r="E65" s="44">
        <v>1</v>
      </c>
      <c r="F65" s="74"/>
      <c r="G65" s="71">
        <f t="shared" si="2"/>
        <v>0</v>
      </c>
    </row>
    <row r="66" spans="1:8" s="2" customFormat="1" ht="24" customHeight="1" x14ac:dyDescent="0.25">
      <c r="A66" s="10">
        <v>56</v>
      </c>
      <c r="B66" s="33" t="s">
        <v>398</v>
      </c>
      <c r="C66" s="33" t="s">
        <v>399</v>
      </c>
      <c r="D66" s="34" t="s">
        <v>12</v>
      </c>
      <c r="E66" s="44">
        <v>1</v>
      </c>
      <c r="F66" s="74"/>
      <c r="G66" s="71">
        <f t="shared" si="2"/>
        <v>0</v>
      </c>
    </row>
    <row r="67" spans="1:8" s="2" customFormat="1" ht="24" customHeight="1" x14ac:dyDescent="0.25">
      <c r="A67" s="10">
        <v>57</v>
      </c>
      <c r="B67" s="33" t="s">
        <v>400</v>
      </c>
      <c r="C67" s="33" t="s">
        <v>401</v>
      </c>
      <c r="D67" s="34" t="s">
        <v>12</v>
      </c>
      <c r="E67" s="44">
        <v>1</v>
      </c>
      <c r="F67" s="74"/>
      <c r="G67" s="71">
        <f t="shared" si="2"/>
        <v>0</v>
      </c>
    </row>
    <row r="68" spans="1:8" s="2" customFormat="1" ht="24" customHeight="1" x14ac:dyDescent="0.25">
      <c r="A68" s="10">
        <v>58</v>
      </c>
      <c r="B68" s="31" t="s">
        <v>76</v>
      </c>
      <c r="C68" s="31" t="s">
        <v>77</v>
      </c>
      <c r="D68" s="32" t="s">
        <v>13</v>
      </c>
      <c r="E68" s="43">
        <v>388</v>
      </c>
      <c r="F68" s="74"/>
      <c r="G68" s="71">
        <f t="shared" si="2"/>
        <v>0</v>
      </c>
    </row>
    <row r="69" spans="1:8" s="2" customFormat="1" ht="24" customHeight="1" x14ac:dyDescent="0.25">
      <c r="A69" s="10">
        <v>59</v>
      </c>
      <c r="B69" s="31" t="s">
        <v>251</v>
      </c>
      <c r="C69" s="31" t="s">
        <v>252</v>
      </c>
      <c r="D69" s="32" t="s">
        <v>13</v>
      </c>
      <c r="E69" s="43">
        <v>30</v>
      </c>
      <c r="F69" s="74"/>
      <c r="G69" s="71">
        <f t="shared" si="2"/>
        <v>0</v>
      </c>
    </row>
    <row r="70" spans="1:8" s="2" customFormat="1" ht="24" customHeight="1" x14ac:dyDescent="0.25">
      <c r="A70" s="10">
        <v>60</v>
      </c>
      <c r="B70" s="31" t="s">
        <v>78</v>
      </c>
      <c r="C70" s="31" t="s">
        <v>79</v>
      </c>
      <c r="D70" s="32" t="s">
        <v>13</v>
      </c>
      <c r="E70" s="43">
        <v>4391</v>
      </c>
      <c r="F70" s="74"/>
      <c r="G70" s="71">
        <f t="shared" si="2"/>
        <v>0</v>
      </c>
    </row>
    <row r="71" spans="1:8" s="2" customFormat="1" ht="24" customHeight="1" x14ac:dyDescent="0.25">
      <c r="A71" s="10">
        <v>61</v>
      </c>
      <c r="B71" s="31" t="s">
        <v>80</v>
      </c>
      <c r="C71" s="31" t="s">
        <v>81</v>
      </c>
      <c r="D71" s="32" t="s">
        <v>13</v>
      </c>
      <c r="E71" s="43">
        <v>3000</v>
      </c>
      <c r="F71" s="74"/>
      <c r="G71" s="71">
        <f t="shared" si="2"/>
        <v>0</v>
      </c>
    </row>
    <row r="72" spans="1:8" s="2" customFormat="1" ht="24" customHeight="1" x14ac:dyDescent="0.25">
      <c r="A72" s="10">
        <v>62</v>
      </c>
      <c r="B72" s="57" t="s">
        <v>287</v>
      </c>
      <c r="C72" s="35" t="s">
        <v>286</v>
      </c>
      <c r="D72" s="36" t="s">
        <v>13</v>
      </c>
      <c r="E72" s="45">
        <v>810</v>
      </c>
      <c r="F72" s="74"/>
      <c r="G72" s="71">
        <f t="shared" si="2"/>
        <v>0</v>
      </c>
    </row>
    <row r="73" spans="1:8" s="2" customFormat="1" ht="24" customHeight="1" thickBot="1" x14ac:dyDescent="0.3">
      <c r="A73" s="11">
        <v>63</v>
      </c>
      <c r="B73" s="54" t="s">
        <v>82</v>
      </c>
      <c r="C73" s="54" t="s">
        <v>83</v>
      </c>
      <c r="D73" s="55" t="s">
        <v>13</v>
      </c>
      <c r="E73" s="56">
        <v>239</v>
      </c>
      <c r="F73" s="75"/>
      <c r="G73" s="72">
        <f t="shared" si="2"/>
        <v>0</v>
      </c>
    </row>
    <row r="74" spans="1:8" s="2" customFormat="1" ht="15" customHeight="1" thickBot="1" x14ac:dyDescent="0.3">
      <c r="A74" s="12"/>
      <c r="B74" s="13"/>
      <c r="C74" s="13"/>
      <c r="D74" s="14"/>
      <c r="E74" s="47"/>
      <c r="F74" s="13"/>
      <c r="G74" s="13"/>
      <c r="H74" s="4"/>
    </row>
    <row r="75" spans="1:8" s="1" customFormat="1" ht="24.95" customHeight="1" x14ac:dyDescent="0.2">
      <c r="A75" s="7" t="s">
        <v>351</v>
      </c>
      <c r="B75" s="8" t="s">
        <v>340</v>
      </c>
      <c r="C75" s="8" t="s">
        <v>348</v>
      </c>
      <c r="D75" s="8" t="s">
        <v>453</v>
      </c>
      <c r="E75" s="42" t="s">
        <v>454</v>
      </c>
      <c r="F75" s="8" t="s">
        <v>455</v>
      </c>
      <c r="G75" s="9" t="s">
        <v>456</v>
      </c>
    </row>
    <row r="76" spans="1:8" s="2" customFormat="1" ht="20.100000000000001" customHeight="1" x14ac:dyDescent="0.25">
      <c r="A76" s="130" t="s">
        <v>349</v>
      </c>
      <c r="B76" s="131"/>
      <c r="C76" s="131"/>
      <c r="D76" s="131"/>
      <c r="E76" s="131"/>
      <c r="F76" s="131"/>
      <c r="G76" s="132"/>
    </row>
    <row r="77" spans="1:8" s="2" customFormat="1" ht="24" customHeight="1" x14ac:dyDescent="0.25">
      <c r="A77" s="10">
        <v>64</v>
      </c>
      <c r="B77" s="57" t="s">
        <v>284</v>
      </c>
      <c r="C77" s="57" t="s">
        <v>285</v>
      </c>
      <c r="D77" s="37" t="s">
        <v>13</v>
      </c>
      <c r="E77" s="45">
        <v>136</v>
      </c>
      <c r="F77" s="74"/>
      <c r="G77" s="71">
        <f>E77*F77</f>
        <v>0</v>
      </c>
    </row>
    <row r="78" spans="1:8" s="2" customFormat="1" ht="24" customHeight="1" x14ac:dyDescent="0.25">
      <c r="A78" s="10">
        <v>65</v>
      </c>
      <c r="B78" s="58" t="s">
        <v>304</v>
      </c>
      <c r="C78" s="58" t="s">
        <v>402</v>
      </c>
      <c r="D78" s="59" t="s">
        <v>13</v>
      </c>
      <c r="E78" s="44">
        <v>61</v>
      </c>
      <c r="F78" s="74"/>
      <c r="G78" s="71">
        <f t="shared" ref="G78:G96" si="3">E78*F78</f>
        <v>0</v>
      </c>
    </row>
    <row r="79" spans="1:8" s="2" customFormat="1" ht="24" customHeight="1" x14ac:dyDescent="0.25">
      <c r="A79" s="10">
        <v>66</v>
      </c>
      <c r="B79" s="57" t="s">
        <v>283</v>
      </c>
      <c r="C79" s="57" t="s">
        <v>282</v>
      </c>
      <c r="D79" s="37" t="s">
        <v>12</v>
      </c>
      <c r="E79" s="45">
        <v>2</v>
      </c>
      <c r="F79" s="74"/>
      <c r="G79" s="71">
        <f t="shared" si="3"/>
        <v>0</v>
      </c>
    </row>
    <row r="80" spans="1:8" s="2" customFormat="1" ht="24" customHeight="1" x14ac:dyDescent="0.25">
      <c r="A80" s="10">
        <v>67</v>
      </c>
      <c r="B80" s="31" t="s">
        <v>262</v>
      </c>
      <c r="C80" s="31" t="s">
        <v>263</v>
      </c>
      <c r="D80" s="32" t="s">
        <v>12</v>
      </c>
      <c r="E80" s="43">
        <v>2</v>
      </c>
      <c r="F80" s="74"/>
      <c r="G80" s="71">
        <f t="shared" si="3"/>
        <v>0</v>
      </c>
    </row>
    <row r="81" spans="1:7" s="2" customFormat="1" ht="24" customHeight="1" x14ac:dyDescent="0.25">
      <c r="A81" s="10">
        <v>68</v>
      </c>
      <c r="B81" s="31" t="s">
        <v>264</v>
      </c>
      <c r="C81" s="31" t="s">
        <v>265</v>
      </c>
      <c r="D81" s="32" t="s">
        <v>12</v>
      </c>
      <c r="E81" s="43">
        <v>2</v>
      </c>
      <c r="F81" s="74"/>
      <c r="G81" s="71">
        <f t="shared" si="3"/>
        <v>0</v>
      </c>
    </row>
    <row r="82" spans="1:7" s="2" customFormat="1" ht="24" customHeight="1" x14ac:dyDescent="0.25">
      <c r="A82" s="10">
        <v>69</v>
      </c>
      <c r="B82" s="31" t="s">
        <v>258</v>
      </c>
      <c r="C82" s="31" t="s">
        <v>259</v>
      </c>
      <c r="D82" s="32" t="s">
        <v>12</v>
      </c>
      <c r="E82" s="43">
        <v>18</v>
      </c>
      <c r="F82" s="74"/>
      <c r="G82" s="71">
        <f t="shared" si="3"/>
        <v>0</v>
      </c>
    </row>
    <row r="83" spans="1:7" s="2" customFormat="1" ht="24" customHeight="1" x14ac:dyDescent="0.25">
      <c r="A83" s="10">
        <v>70</v>
      </c>
      <c r="B83" s="31" t="s">
        <v>84</v>
      </c>
      <c r="C83" s="31" t="s">
        <v>85</v>
      </c>
      <c r="D83" s="32" t="s">
        <v>12</v>
      </c>
      <c r="E83" s="43">
        <v>13</v>
      </c>
      <c r="F83" s="74"/>
      <c r="G83" s="71">
        <f t="shared" si="3"/>
        <v>0</v>
      </c>
    </row>
    <row r="84" spans="1:7" s="2" customFormat="1" ht="24" customHeight="1" x14ac:dyDescent="0.25">
      <c r="A84" s="10">
        <v>71</v>
      </c>
      <c r="B84" s="35" t="s">
        <v>288</v>
      </c>
      <c r="C84" s="35" t="s">
        <v>289</v>
      </c>
      <c r="D84" s="36" t="s">
        <v>12</v>
      </c>
      <c r="E84" s="45">
        <v>3</v>
      </c>
      <c r="F84" s="74"/>
      <c r="G84" s="71">
        <f t="shared" si="3"/>
        <v>0</v>
      </c>
    </row>
    <row r="85" spans="1:7" s="2" customFormat="1" ht="24" customHeight="1" x14ac:dyDescent="0.25">
      <c r="A85" s="10">
        <v>72</v>
      </c>
      <c r="B85" s="31" t="s">
        <v>86</v>
      </c>
      <c r="C85" s="31" t="s">
        <v>87</v>
      </c>
      <c r="D85" s="32" t="s">
        <v>12</v>
      </c>
      <c r="E85" s="43">
        <v>18</v>
      </c>
      <c r="F85" s="74"/>
      <c r="G85" s="71">
        <f t="shared" si="3"/>
        <v>0</v>
      </c>
    </row>
    <row r="86" spans="1:7" s="2" customFormat="1" ht="24" customHeight="1" x14ac:dyDescent="0.25">
      <c r="A86" s="10">
        <v>73</v>
      </c>
      <c r="B86" s="33" t="s">
        <v>403</v>
      </c>
      <c r="C86" s="33" t="s">
        <v>404</v>
      </c>
      <c r="D86" s="34" t="s">
        <v>13</v>
      </c>
      <c r="E86" s="44">
        <v>365</v>
      </c>
      <c r="F86" s="74"/>
      <c r="G86" s="71">
        <f t="shared" si="3"/>
        <v>0</v>
      </c>
    </row>
    <row r="87" spans="1:7" s="2" customFormat="1" ht="24" customHeight="1" x14ac:dyDescent="0.25">
      <c r="A87" s="10">
        <v>74</v>
      </c>
      <c r="B87" s="33" t="s">
        <v>405</v>
      </c>
      <c r="C87" s="33" t="s">
        <v>406</v>
      </c>
      <c r="D87" s="34" t="s">
        <v>13</v>
      </c>
      <c r="E87" s="44">
        <v>235</v>
      </c>
      <c r="F87" s="74"/>
      <c r="G87" s="71">
        <f t="shared" si="3"/>
        <v>0</v>
      </c>
    </row>
    <row r="88" spans="1:7" s="2" customFormat="1" ht="24" customHeight="1" x14ac:dyDescent="0.25">
      <c r="A88" s="10">
        <v>75</v>
      </c>
      <c r="B88" s="33" t="s">
        <v>407</v>
      </c>
      <c r="C88" s="33" t="s">
        <v>241</v>
      </c>
      <c r="D88" s="34" t="s">
        <v>13</v>
      </c>
      <c r="E88" s="44">
        <v>178</v>
      </c>
      <c r="F88" s="74"/>
      <c r="G88" s="71">
        <f t="shared" si="3"/>
        <v>0</v>
      </c>
    </row>
    <row r="89" spans="1:7" s="2" customFormat="1" ht="24" customHeight="1" x14ac:dyDescent="0.25">
      <c r="A89" s="10">
        <v>76</v>
      </c>
      <c r="B89" s="31" t="s">
        <v>88</v>
      </c>
      <c r="C89" s="31" t="s">
        <v>89</v>
      </c>
      <c r="D89" s="32" t="s">
        <v>13</v>
      </c>
      <c r="E89" s="43">
        <v>5226</v>
      </c>
      <c r="F89" s="74"/>
      <c r="G89" s="71">
        <f t="shared" si="3"/>
        <v>0</v>
      </c>
    </row>
    <row r="90" spans="1:7" s="2" customFormat="1" ht="24" customHeight="1" x14ac:dyDescent="0.25">
      <c r="A90" s="10">
        <v>77</v>
      </c>
      <c r="B90" s="31" t="s">
        <v>90</v>
      </c>
      <c r="C90" s="31" t="s">
        <v>91</v>
      </c>
      <c r="D90" s="32" t="s">
        <v>13</v>
      </c>
      <c r="E90" s="43">
        <v>4103</v>
      </c>
      <c r="F90" s="74"/>
      <c r="G90" s="71">
        <f t="shared" si="3"/>
        <v>0</v>
      </c>
    </row>
    <row r="91" spans="1:7" s="3" customFormat="1" ht="24" customHeight="1" x14ac:dyDescent="0.25">
      <c r="A91" s="10">
        <v>78</v>
      </c>
      <c r="B91" s="35" t="s">
        <v>290</v>
      </c>
      <c r="C91" s="35" t="s">
        <v>291</v>
      </c>
      <c r="D91" s="36" t="s">
        <v>13</v>
      </c>
      <c r="E91" s="45">
        <v>117</v>
      </c>
      <c r="F91" s="74"/>
      <c r="G91" s="71">
        <f t="shared" si="3"/>
        <v>0</v>
      </c>
    </row>
    <row r="92" spans="1:7" s="2" customFormat="1" ht="24" customHeight="1" x14ac:dyDescent="0.25">
      <c r="A92" s="10">
        <v>79</v>
      </c>
      <c r="B92" s="31" t="s">
        <v>92</v>
      </c>
      <c r="C92" s="31" t="s">
        <v>93</v>
      </c>
      <c r="D92" s="32" t="s">
        <v>13</v>
      </c>
      <c r="E92" s="43">
        <v>2353</v>
      </c>
      <c r="F92" s="74"/>
      <c r="G92" s="71">
        <f t="shared" si="3"/>
        <v>0</v>
      </c>
    </row>
    <row r="93" spans="1:7" s="2" customFormat="1" ht="24" customHeight="1" x14ac:dyDescent="0.25">
      <c r="A93" s="10">
        <v>80</v>
      </c>
      <c r="B93" s="35" t="s">
        <v>242</v>
      </c>
      <c r="C93" s="35" t="s">
        <v>292</v>
      </c>
      <c r="D93" s="36" t="s">
        <v>8</v>
      </c>
      <c r="E93" s="45">
        <v>131</v>
      </c>
      <c r="F93" s="74"/>
      <c r="G93" s="71">
        <f t="shared" si="3"/>
        <v>0</v>
      </c>
    </row>
    <row r="94" spans="1:7" s="2" customFormat="1" ht="24" customHeight="1" x14ac:dyDescent="0.25">
      <c r="A94" s="10">
        <v>81</v>
      </c>
      <c r="B94" s="31" t="s">
        <v>94</v>
      </c>
      <c r="C94" s="31" t="s">
        <v>95</v>
      </c>
      <c r="D94" s="32" t="s">
        <v>13</v>
      </c>
      <c r="E94" s="43">
        <v>178</v>
      </c>
      <c r="F94" s="74"/>
      <c r="G94" s="71">
        <f t="shared" si="3"/>
        <v>0</v>
      </c>
    </row>
    <row r="95" spans="1:7" s="2" customFormat="1" ht="24" customHeight="1" x14ac:dyDescent="0.25">
      <c r="A95" s="10">
        <v>82</v>
      </c>
      <c r="B95" s="31" t="s">
        <v>96</v>
      </c>
      <c r="C95" s="31" t="s">
        <v>408</v>
      </c>
      <c r="D95" s="32" t="s">
        <v>13</v>
      </c>
      <c r="E95" s="43">
        <v>549</v>
      </c>
      <c r="F95" s="74"/>
      <c r="G95" s="71">
        <f t="shared" si="3"/>
        <v>0</v>
      </c>
    </row>
    <row r="96" spans="1:7" s="2" customFormat="1" ht="24" customHeight="1" x14ac:dyDescent="0.25">
      <c r="A96" s="10">
        <v>83</v>
      </c>
      <c r="B96" s="31" t="s">
        <v>97</v>
      </c>
      <c r="C96" s="31" t="s">
        <v>98</v>
      </c>
      <c r="D96" s="32" t="s">
        <v>8</v>
      </c>
      <c r="E96" s="43">
        <v>2703</v>
      </c>
      <c r="F96" s="74"/>
      <c r="G96" s="71">
        <f t="shared" si="3"/>
        <v>0</v>
      </c>
    </row>
    <row r="97" spans="1:8" s="2" customFormat="1" ht="24" customHeight="1" thickBot="1" x14ac:dyDescent="0.3">
      <c r="A97" s="11">
        <v>84</v>
      </c>
      <c r="B97" s="54" t="s">
        <v>99</v>
      </c>
      <c r="C97" s="54" t="s">
        <v>100</v>
      </c>
      <c r="D97" s="55" t="s">
        <v>8</v>
      </c>
      <c r="E97" s="56">
        <v>381</v>
      </c>
      <c r="F97" s="75"/>
      <c r="G97" s="72">
        <f>E97*F97</f>
        <v>0</v>
      </c>
    </row>
    <row r="98" spans="1:8" s="2" customFormat="1" ht="15" customHeight="1" thickBot="1" x14ac:dyDescent="0.3">
      <c r="A98" s="12"/>
      <c r="B98" s="13"/>
      <c r="C98" s="13"/>
      <c r="D98" s="14"/>
      <c r="E98" s="47"/>
      <c r="F98" s="13"/>
      <c r="G98" s="13"/>
      <c r="H98" s="4"/>
    </row>
    <row r="99" spans="1:8" s="1" customFormat="1" ht="24.95" customHeight="1" x14ac:dyDescent="0.2">
      <c r="A99" s="7" t="s">
        <v>351</v>
      </c>
      <c r="B99" s="8" t="s">
        <v>340</v>
      </c>
      <c r="C99" s="8" t="s">
        <v>348</v>
      </c>
      <c r="D99" s="8" t="s">
        <v>453</v>
      </c>
      <c r="E99" s="42" t="s">
        <v>454</v>
      </c>
      <c r="F99" s="8" t="s">
        <v>455</v>
      </c>
      <c r="G99" s="9" t="s">
        <v>456</v>
      </c>
    </row>
    <row r="100" spans="1:8" s="2" customFormat="1" ht="20.100000000000001" customHeight="1" x14ac:dyDescent="0.25">
      <c r="A100" s="130" t="s">
        <v>349</v>
      </c>
      <c r="B100" s="131"/>
      <c r="C100" s="131"/>
      <c r="D100" s="131"/>
      <c r="E100" s="131"/>
      <c r="F100" s="131"/>
      <c r="G100" s="132"/>
    </row>
    <row r="101" spans="1:8" s="2" customFormat="1" ht="24" customHeight="1" x14ac:dyDescent="0.25">
      <c r="A101" s="10">
        <v>85</v>
      </c>
      <c r="B101" s="31" t="s">
        <v>101</v>
      </c>
      <c r="C101" s="31" t="s">
        <v>102</v>
      </c>
      <c r="D101" s="32" t="s">
        <v>36</v>
      </c>
      <c r="E101" s="43">
        <v>138</v>
      </c>
      <c r="F101" s="74"/>
      <c r="G101" s="71">
        <f>E101*F101</f>
        <v>0</v>
      </c>
    </row>
    <row r="102" spans="1:8" s="2" customFormat="1" ht="24" customHeight="1" x14ac:dyDescent="0.25">
      <c r="A102" s="10">
        <v>86</v>
      </c>
      <c r="B102" s="31" t="s">
        <v>103</v>
      </c>
      <c r="C102" s="31" t="s">
        <v>104</v>
      </c>
      <c r="D102" s="32" t="s">
        <v>53</v>
      </c>
      <c r="E102" s="53">
        <v>54.2</v>
      </c>
      <c r="F102" s="74"/>
      <c r="G102" s="71">
        <f t="shared" ref="G102:G118" si="4">E102*F102</f>
        <v>0</v>
      </c>
    </row>
    <row r="103" spans="1:8" s="2" customFormat="1" ht="24" customHeight="1" x14ac:dyDescent="0.25">
      <c r="A103" s="10">
        <v>87</v>
      </c>
      <c r="B103" s="31" t="s">
        <v>209</v>
      </c>
      <c r="C103" s="31" t="s">
        <v>210</v>
      </c>
      <c r="D103" s="32" t="s">
        <v>8</v>
      </c>
      <c r="E103" s="43">
        <v>2713</v>
      </c>
      <c r="F103" s="74"/>
      <c r="G103" s="71">
        <f t="shared" si="4"/>
        <v>0</v>
      </c>
    </row>
    <row r="104" spans="1:8" s="2" customFormat="1" ht="24" customHeight="1" x14ac:dyDescent="0.25">
      <c r="A104" s="10">
        <v>88</v>
      </c>
      <c r="B104" s="31" t="s">
        <v>105</v>
      </c>
      <c r="C104" s="31" t="s">
        <v>106</v>
      </c>
      <c r="D104" s="32" t="s">
        <v>13</v>
      </c>
      <c r="E104" s="43">
        <v>1890</v>
      </c>
      <c r="F104" s="74"/>
      <c r="G104" s="71">
        <f t="shared" si="4"/>
        <v>0</v>
      </c>
    </row>
    <row r="105" spans="1:8" s="2" customFormat="1" ht="24" customHeight="1" x14ac:dyDescent="0.25">
      <c r="A105" s="10">
        <v>89</v>
      </c>
      <c r="B105" s="31" t="s">
        <v>107</v>
      </c>
      <c r="C105" s="31" t="s">
        <v>108</v>
      </c>
      <c r="D105" s="32" t="s">
        <v>12</v>
      </c>
      <c r="E105" s="43">
        <v>3</v>
      </c>
      <c r="F105" s="74"/>
      <c r="G105" s="71">
        <f t="shared" si="4"/>
        <v>0</v>
      </c>
    </row>
    <row r="106" spans="1:8" s="2" customFormat="1" ht="24" customHeight="1" x14ac:dyDescent="0.25">
      <c r="A106" s="10">
        <v>90</v>
      </c>
      <c r="B106" s="31" t="s">
        <v>109</v>
      </c>
      <c r="C106" s="31" t="s">
        <v>110</v>
      </c>
      <c r="D106" s="32" t="s">
        <v>12</v>
      </c>
      <c r="E106" s="43">
        <v>3</v>
      </c>
      <c r="F106" s="74"/>
      <c r="G106" s="71">
        <f t="shared" si="4"/>
        <v>0</v>
      </c>
    </row>
    <row r="107" spans="1:8" s="2" customFormat="1" ht="24" customHeight="1" x14ac:dyDescent="0.25">
      <c r="A107" s="10">
        <v>91</v>
      </c>
      <c r="B107" s="31" t="s">
        <v>111</v>
      </c>
      <c r="C107" s="31" t="s">
        <v>112</v>
      </c>
      <c r="D107" s="32" t="s">
        <v>36</v>
      </c>
      <c r="E107" s="43">
        <v>7201</v>
      </c>
      <c r="F107" s="74"/>
      <c r="G107" s="71">
        <f t="shared" si="4"/>
        <v>0</v>
      </c>
    </row>
    <row r="108" spans="1:8" s="2" customFormat="1" ht="24" customHeight="1" x14ac:dyDescent="0.25">
      <c r="A108" s="10">
        <v>92</v>
      </c>
      <c r="B108" s="31" t="s">
        <v>113</v>
      </c>
      <c r="C108" s="31" t="s">
        <v>114</v>
      </c>
      <c r="D108" s="32" t="s">
        <v>13</v>
      </c>
      <c r="E108" s="43">
        <v>15716</v>
      </c>
      <c r="F108" s="74"/>
      <c r="G108" s="71">
        <f t="shared" si="4"/>
        <v>0</v>
      </c>
    </row>
    <row r="109" spans="1:8" s="2" customFormat="1" ht="24" customHeight="1" x14ac:dyDescent="0.25">
      <c r="A109" s="10">
        <v>93</v>
      </c>
      <c r="B109" s="31" t="s">
        <v>115</v>
      </c>
      <c r="C109" s="31" t="s">
        <v>116</v>
      </c>
      <c r="D109" s="32" t="s">
        <v>12</v>
      </c>
      <c r="E109" s="43">
        <v>7</v>
      </c>
      <c r="F109" s="74"/>
      <c r="G109" s="71">
        <f t="shared" si="4"/>
        <v>0</v>
      </c>
    </row>
    <row r="110" spans="1:8" s="2" customFormat="1" ht="24" customHeight="1" x14ac:dyDescent="0.25">
      <c r="A110" s="10">
        <v>94</v>
      </c>
      <c r="B110" s="31" t="s">
        <v>117</v>
      </c>
      <c r="C110" s="31" t="s">
        <v>118</v>
      </c>
      <c r="D110" s="32" t="s">
        <v>8</v>
      </c>
      <c r="E110" s="43">
        <v>310389</v>
      </c>
      <c r="F110" s="74"/>
      <c r="G110" s="71">
        <f t="shared" si="4"/>
        <v>0</v>
      </c>
    </row>
    <row r="111" spans="1:8" s="2" customFormat="1" ht="24" customHeight="1" x14ac:dyDescent="0.25">
      <c r="A111" s="10">
        <v>95</v>
      </c>
      <c r="B111" s="31" t="s">
        <v>119</v>
      </c>
      <c r="C111" s="31" t="s">
        <v>120</v>
      </c>
      <c r="D111" s="32" t="s">
        <v>8</v>
      </c>
      <c r="E111" s="43">
        <v>127900</v>
      </c>
      <c r="F111" s="74"/>
      <c r="G111" s="71">
        <f t="shared" si="4"/>
        <v>0</v>
      </c>
    </row>
    <row r="112" spans="1:8" s="2" customFormat="1" ht="24" customHeight="1" x14ac:dyDescent="0.25">
      <c r="A112" s="10">
        <v>96</v>
      </c>
      <c r="B112" s="31" t="s">
        <v>409</v>
      </c>
      <c r="C112" s="31" t="s">
        <v>410</v>
      </c>
      <c r="D112" s="32" t="s">
        <v>8</v>
      </c>
      <c r="E112" s="43">
        <v>5551</v>
      </c>
      <c r="F112" s="74"/>
      <c r="G112" s="71">
        <f t="shared" si="4"/>
        <v>0</v>
      </c>
    </row>
    <row r="113" spans="1:8" s="2" customFormat="1" ht="24" customHeight="1" x14ac:dyDescent="0.25">
      <c r="A113" s="10">
        <v>97</v>
      </c>
      <c r="B113" s="31" t="s">
        <v>167</v>
      </c>
      <c r="C113" s="31" t="s">
        <v>168</v>
      </c>
      <c r="D113" s="32" t="s">
        <v>20</v>
      </c>
      <c r="E113" s="63">
        <v>3.0089999999999999</v>
      </c>
      <c r="F113" s="74"/>
      <c r="G113" s="71">
        <f t="shared" si="4"/>
        <v>0</v>
      </c>
    </row>
    <row r="114" spans="1:8" s="2" customFormat="1" ht="24" customHeight="1" x14ac:dyDescent="0.25">
      <c r="A114" s="10">
        <v>98</v>
      </c>
      <c r="B114" s="31" t="s">
        <v>169</v>
      </c>
      <c r="C114" s="31" t="s">
        <v>170</v>
      </c>
      <c r="D114" s="32" t="s">
        <v>13</v>
      </c>
      <c r="E114" s="43">
        <v>154</v>
      </c>
      <c r="F114" s="74"/>
      <c r="G114" s="71">
        <f t="shared" si="4"/>
        <v>0</v>
      </c>
    </row>
    <row r="115" spans="1:8" s="2" customFormat="1" ht="24" customHeight="1" x14ac:dyDescent="0.25">
      <c r="A115" s="10">
        <v>99</v>
      </c>
      <c r="B115" s="31" t="s">
        <v>280</v>
      </c>
      <c r="C115" s="31" t="s">
        <v>281</v>
      </c>
      <c r="D115" s="32" t="s">
        <v>20</v>
      </c>
      <c r="E115" s="63">
        <v>8.5000000000000006E-2</v>
      </c>
      <c r="F115" s="74"/>
      <c r="G115" s="71">
        <f t="shared" si="4"/>
        <v>0</v>
      </c>
    </row>
    <row r="116" spans="1:8" s="2" customFormat="1" ht="24" customHeight="1" x14ac:dyDescent="0.25">
      <c r="A116" s="10">
        <v>100</v>
      </c>
      <c r="B116" s="31" t="s">
        <v>171</v>
      </c>
      <c r="C116" s="31" t="s">
        <v>172</v>
      </c>
      <c r="D116" s="32" t="s">
        <v>12</v>
      </c>
      <c r="E116" s="43">
        <v>8</v>
      </c>
      <c r="F116" s="74"/>
      <c r="G116" s="71">
        <f t="shared" si="4"/>
        <v>0</v>
      </c>
    </row>
    <row r="117" spans="1:8" s="2" customFormat="1" ht="24" customHeight="1" x14ac:dyDescent="0.25">
      <c r="A117" s="10">
        <v>101</v>
      </c>
      <c r="B117" s="31" t="s">
        <v>173</v>
      </c>
      <c r="C117" s="31" t="s">
        <v>174</v>
      </c>
      <c r="D117" s="32" t="s">
        <v>20</v>
      </c>
      <c r="E117" s="63">
        <v>2.4820000000000002</v>
      </c>
      <c r="F117" s="74"/>
      <c r="G117" s="71">
        <f t="shared" si="4"/>
        <v>0</v>
      </c>
    </row>
    <row r="118" spans="1:8" s="2" customFormat="1" ht="24" customHeight="1" x14ac:dyDescent="0.25">
      <c r="A118" s="10">
        <v>102</v>
      </c>
      <c r="B118" s="31" t="s">
        <v>201</v>
      </c>
      <c r="C118" s="31" t="s">
        <v>248</v>
      </c>
      <c r="D118" s="32" t="s">
        <v>36</v>
      </c>
      <c r="E118" s="43">
        <v>2340</v>
      </c>
      <c r="F118" s="74"/>
      <c r="G118" s="71">
        <f t="shared" si="4"/>
        <v>0</v>
      </c>
    </row>
    <row r="119" spans="1:8" s="2" customFormat="1" ht="24" customHeight="1" thickBot="1" x14ac:dyDescent="0.3">
      <c r="A119" s="10">
        <v>103</v>
      </c>
      <c r="B119" s="60" t="s">
        <v>411</v>
      </c>
      <c r="C119" s="60" t="s">
        <v>412</v>
      </c>
      <c r="D119" s="61" t="s">
        <v>13</v>
      </c>
      <c r="E119" s="56">
        <v>320</v>
      </c>
      <c r="F119" s="76"/>
      <c r="G119" s="73">
        <f>E119*F119</f>
        <v>0</v>
      </c>
    </row>
    <row r="120" spans="1:8" s="5" customFormat="1" ht="24.95" customHeight="1" thickTop="1" thickBot="1" x14ac:dyDescent="0.25">
      <c r="A120" s="15"/>
      <c r="B120" s="16"/>
      <c r="C120" s="135" t="s">
        <v>356</v>
      </c>
      <c r="D120" s="136"/>
      <c r="E120" s="137"/>
      <c r="F120" s="138">
        <f>SUM(G5:G25,G29:G49,G53:G73,G77:G97,G101:G119)</f>
        <v>0</v>
      </c>
      <c r="G120" s="139"/>
    </row>
    <row r="121" spans="1:8" s="2" customFormat="1" ht="15" customHeight="1" thickBot="1" x14ac:dyDescent="0.3">
      <c r="A121" s="12"/>
      <c r="B121" s="13"/>
      <c r="C121" s="13"/>
      <c r="D121" s="14"/>
      <c r="E121" s="47"/>
      <c r="F121" s="13"/>
      <c r="G121" s="13"/>
      <c r="H121" s="4"/>
    </row>
    <row r="122" spans="1:8" s="1" customFormat="1" ht="24.95" customHeight="1" x14ac:dyDescent="0.2">
      <c r="A122" s="7" t="s">
        <v>351</v>
      </c>
      <c r="B122" s="8" t="s">
        <v>340</v>
      </c>
      <c r="C122" s="8" t="s">
        <v>348</v>
      </c>
      <c r="D122" s="8" t="s">
        <v>453</v>
      </c>
      <c r="E122" s="42" t="s">
        <v>454</v>
      </c>
      <c r="F122" s="8" t="s">
        <v>455</v>
      </c>
      <c r="G122" s="9" t="s">
        <v>456</v>
      </c>
    </row>
    <row r="123" spans="1:8" s="2" customFormat="1" ht="20.100000000000001" customHeight="1" x14ac:dyDescent="0.25">
      <c r="A123" s="130" t="s">
        <v>346</v>
      </c>
      <c r="B123" s="131"/>
      <c r="C123" s="131"/>
      <c r="D123" s="131"/>
      <c r="E123" s="131"/>
      <c r="F123" s="131"/>
      <c r="G123" s="132"/>
    </row>
    <row r="124" spans="1:8" s="2" customFormat="1" ht="24" customHeight="1" x14ac:dyDescent="0.25">
      <c r="A124" s="10">
        <v>104</v>
      </c>
      <c r="B124" s="31" t="s">
        <v>159</v>
      </c>
      <c r="C124" s="31" t="s">
        <v>160</v>
      </c>
      <c r="D124" s="32" t="s">
        <v>45</v>
      </c>
      <c r="E124" s="43">
        <v>23</v>
      </c>
      <c r="F124" s="74"/>
      <c r="G124" s="71">
        <f>E124*F124</f>
        <v>0</v>
      </c>
    </row>
    <row r="125" spans="1:8" s="2" customFormat="1" ht="24" customHeight="1" x14ac:dyDescent="0.25">
      <c r="A125" s="10">
        <v>105</v>
      </c>
      <c r="B125" s="31" t="s">
        <v>161</v>
      </c>
      <c r="C125" s="31" t="s">
        <v>162</v>
      </c>
      <c r="D125" s="32" t="s">
        <v>45</v>
      </c>
      <c r="E125" s="43">
        <v>13</v>
      </c>
      <c r="F125" s="74"/>
      <c r="G125" s="71">
        <f t="shared" ref="G125:G143" si="5">E125*F125</f>
        <v>0</v>
      </c>
    </row>
    <row r="126" spans="1:8" s="2" customFormat="1" ht="24" customHeight="1" x14ac:dyDescent="0.25">
      <c r="A126" s="10">
        <v>106</v>
      </c>
      <c r="B126" s="31" t="s">
        <v>268</v>
      </c>
      <c r="C126" s="31" t="s">
        <v>269</v>
      </c>
      <c r="D126" s="32" t="s">
        <v>45</v>
      </c>
      <c r="E126" s="43">
        <v>3</v>
      </c>
      <c r="F126" s="74"/>
      <c r="G126" s="71">
        <f t="shared" si="5"/>
        <v>0</v>
      </c>
    </row>
    <row r="127" spans="1:8" s="2" customFormat="1" ht="24" customHeight="1" x14ac:dyDescent="0.25">
      <c r="A127" s="10">
        <v>107</v>
      </c>
      <c r="B127" s="31" t="s">
        <v>270</v>
      </c>
      <c r="C127" s="31" t="s">
        <v>271</v>
      </c>
      <c r="D127" s="32" t="s">
        <v>45</v>
      </c>
      <c r="E127" s="43">
        <v>1</v>
      </c>
      <c r="F127" s="74"/>
      <c r="G127" s="71">
        <f t="shared" si="5"/>
        <v>0</v>
      </c>
    </row>
    <row r="128" spans="1:8" s="2" customFormat="1" ht="24" customHeight="1" x14ac:dyDescent="0.25">
      <c r="A128" s="10">
        <v>108</v>
      </c>
      <c r="B128" s="35" t="s">
        <v>305</v>
      </c>
      <c r="C128" s="35" t="s">
        <v>306</v>
      </c>
      <c r="D128" s="36" t="s">
        <v>12</v>
      </c>
      <c r="E128" s="45">
        <v>9</v>
      </c>
      <c r="F128" s="74"/>
      <c r="G128" s="71">
        <f t="shared" si="5"/>
        <v>0</v>
      </c>
    </row>
    <row r="129" spans="1:7" s="2" customFormat="1" ht="24" customHeight="1" x14ac:dyDescent="0.25">
      <c r="A129" s="10">
        <v>109</v>
      </c>
      <c r="B129" s="35" t="s">
        <v>165</v>
      </c>
      <c r="C129" s="35" t="s">
        <v>166</v>
      </c>
      <c r="D129" s="36" t="s">
        <v>12</v>
      </c>
      <c r="E129" s="45">
        <v>3</v>
      </c>
      <c r="F129" s="74"/>
      <c r="G129" s="71">
        <f t="shared" si="5"/>
        <v>0</v>
      </c>
    </row>
    <row r="130" spans="1:7" s="2" customFormat="1" ht="24" customHeight="1" x14ac:dyDescent="0.25">
      <c r="A130" s="10">
        <v>110</v>
      </c>
      <c r="B130" s="31" t="s">
        <v>272</v>
      </c>
      <c r="C130" s="31" t="s">
        <v>273</v>
      </c>
      <c r="D130" s="32" t="s">
        <v>12</v>
      </c>
      <c r="E130" s="43">
        <v>15</v>
      </c>
      <c r="F130" s="74"/>
      <c r="G130" s="71">
        <f t="shared" si="5"/>
        <v>0</v>
      </c>
    </row>
    <row r="131" spans="1:7" s="2" customFormat="1" ht="24" customHeight="1" x14ac:dyDescent="0.25">
      <c r="A131" s="10">
        <v>111</v>
      </c>
      <c r="B131" s="31" t="s">
        <v>175</v>
      </c>
      <c r="C131" s="31" t="s">
        <v>176</v>
      </c>
      <c r="D131" s="32" t="s">
        <v>3</v>
      </c>
      <c r="E131" s="43">
        <v>1</v>
      </c>
      <c r="F131" s="74"/>
      <c r="G131" s="71">
        <f t="shared" si="5"/>
        <v>0</v>
      </c>
    </row>
    <row r="132" spans="1:7" s="2" customFormat="1" ht="24" customHeight="1" x14ac:dyDescent="0.25">
      <c r="A132" s="10">
        <v>112</v>
      </c>
      <c r="B132" s="31" t="s">
        <v>178</v>
      </c>
      <c r="C132" s="31" t="s">
        <v>177</v>
      </c>
      <c r="D132" s="32" t="s">
        <v>13</v>
      </c>
      <c r="E132" s="43">
        <v>1107</v>
      </c>
      <c r="F132" s="74"/>
      <c r="G132" s="71">
        <f t="shared" si="5"/>
        <v>0</v>
      </c>
    </row>
    <row r="133" spans="1:7" s="2" customFormat="1" ht="24" customHeight="1" x14ac:dyDescent="0.25">
      <c r="A133" s="10">
        <v>113</v>
      </c>
      <c r="B133" s="35" t="s">
        <v>307</v>
      </c>
      <c r="C133" s="35" t="s">
        <v>308</v>
      </c>
      <c r="D133" s="36" t="s">
        <v>13</v>
      </c>
      <c r="E133" s="45">
        <v>410</v>
      </c>
      <c r="F133" s="74"/>
      <c r="G133" s="71">
        <f t="shared" si="5"/>
        <v>0</v>
      </c>
    </row>
    <row r="134" spans="1:7" s="2" customFormat="1" ht="24" customHeight="1" x14ac:dyDescent="0.25">
      <c r="A134" s="10">
        <v>114</v>
      </c>
      <c r="B134" s="31" t="s">
        <v>179</v>
      </c>
      <c r="C134" s="31" t="s">
        <v>180</v>
      </c>
      <c r="D134" s="32" t="s">
        <v>13</v>
      </c>
      <c r="E134" s="43">
        <v>412</v>
      </c>
      <c r="F134" s="74"/>
      <c r="G134" s="71">
        <f t="shared" si="5"/>
        <v>0</v>
      </c>
    </row>
    <row r="135" spans="1:7" s="2" customFormat="1" ht="24" customHeight="1" x14ac:dyDescent="0.25">
      <c r="A135" s="10">
        <v>115</v>
      </c>
      <c r="B135" s="31" t="s">
        <v>181</v>
      </c>
      <c r="C135" s="31" t="s">
        <v>182</v>
      </c>
      <c r="D135" s="32" t="s">
        <v>20</v>
      </c>
      <c r="E135" s="63">
        <v>0.251</v>
      </c>
      <c r="F135" s="74"/>
      <c r="G135" s="71">
        <f t="shared" si="5"/>
        <v>0</v>
      </c>
    </row>
    <row r="136" spans="1:7" s="2" customFormat="1" ht="24" customHeight="1" x14ac:dyDescent="0.25">
      <c r="A136" s="10">
        <v>116</v>
      </c>
      <c r="B136" s="31" t="s">
        <v>309</v>
      </c>
      <c r="C136" s="31" t="s">
        <v>413</v>
      </c>
      <c r="D136" s="32" t="s">
        <v>12</v>
      </c>
      <c r="E136" s="43">
        <v>2</v>
      </c>
      <c r="F136" s="74"/>
      <c r="G136" s="71">
        <f t="shared" si="5"/>
        <v>0</v>
      </c>
    </row>
    <row r="137" spans="1:7" s="2" customFormat="1" ht="24" customHeight="1" x14ac:dyDescent="0.25">
      <c r="A137" s="10">
        <v>117</v>
      </c>
      <c r="B137" s="31" t="s">
        <v>183</v>
      </c>
      <c r="C137" s="31" t="s">
        <v>184</v>
      </c>
      <c r="D137" s="32" t="s">
        <v>12</v>
      </c>
      <c r="E137" s="43">
        <v>55</v>
      </c>
      <c r="F137" s="74"/>
      <c r="G137" s="71">
        <f t="shared" si="5"/>
        <v>0</v>
      </c>
    </row>
    <row r="138" spans="1:7" s="2" customFormat="1" ht="24" customHeight="1" x14ac:dyDescent="0.25">
      <c r="A138" s="10">
        <v>118</v>
      </c>
      <c r="B138" s="31" t="s">
        <v>185</v>
      </c>
      <c r="C138" s="31" t="s">
        <v>186</v>
      </c>
      <c r="D138" s="32" t="s">
        <v>13</v>
      </c>
      <c r="E138" s="43">
        <v>21</v>
      </c>
      <c r="F138" s="74"/>
      <c r="G138" s="71">
        <f t="shared" si="5"/>
        <v>0</v>
      </c>
    </row>
    <row r="139" spans="1:7" s="2" customFormat="1" ht="24" customHeight="1" x14ac:dyDescent="0.25">
      <c r="A139" s="10">
        <v>119</v>
      </c>
      <c r="B139" s="31" t="s">
        <v>187</v>
      </c>
      <c r="C139" s="31" t="s">
        <v>188</v>
      </c>
      <c r="D139" s="32" t="s">
        <v>20</v>
      </c>
      <c r="E139" s="63">
        <v>8.8999999999999996E-2</v>
      </c>
      <c r="F139" s="74"/>
      <c r="G139" s="71">
        <f t="shared" si="5"/>
        <v>0</v>
      </c>
    </row>
    <row r="140" spans="1:7" s="2" customFormat="1" ht="24" customHeight="1" x14ac:dyDescent="0.25">
      <c r="A140" s="10">
        <v>120</v>
      </c>
      <c r="B140" s="31" t="s">
        <v>189</v>
      </c>
      <c r="C140" s="31" t="s">
        <v>190</v>
      </c>
      <c r="D140" s="32" t="s">
        <v>13</v>
      </c>
      <c r="E140" s="43">
        <v>854</v>
      </c>
      <c r="F140" s="74"/>
      <c r="G140" s="71">
        <f t="shared" si="5"/>
        <v>0</v>
      </c>
    </row>
    <row r="141" spans="1:7" s="2" customFormat="1" ht="24" customHeight="1" x14ac:dyDescent="0.25">
      <c r="A141" s="10">
        <v>121</v>
      </c>
      <c r="B141" s="31" t="s">
        <v>191</v>
      </c>
      <c r="C141" s="31" t="s">
        <v>192</v>
      </c>
      <c r="D141" s="32" t="s">
        <v>12</v>
      </c>
      <c r="E141" s="43">
        <v>16</v>
      </c>
      <c r="F141" s="74"/>
      <c r="G141" s="71">
        <f t="shared" si="5"/>
        <v>0</v>
      </c>
    </row>
    <row r="142" spans="1:7" s="2" customFormat="1" ht="24" customHeight="1" x14ac:dyDescent="0.25">
      <c r="A142" s="10">
        <v>122</v>
      </c>
      <c r="B142" s="31" t="s">
        <v>193</v>
      </c>
      <c r="C142" s="31" t="s">
        <v>194</v>
      </c>
      <c r="D142" s="32" t="s">
        <v>12</v>
      </c>
      <c r="E142" s="43">
        <v>16</v>
      </c>
      <c r="F142" s="74"/>
      <c r="G142" s="71">
        <f t="shared" si="5"/>
        <v>0</v>
      </c>
    </row>
    <row r="143" spans="1:7" s="2" customFormat="1" ht="24" customHeight="1" x14ac:dyDescent="0.25">
      <c r="A143" s="10">
        <v>123</v>
      </c>
      <c r="B143" s="35" t="s">
        <v>310</v>
      </c>
      <c r="C143" s="35" t="s">
        <v>414</v>
      </c>
      <c r="D143" s="36" t="s">
        <v>20</v>
      </c>
      <c r="E143" s="62">
        <v>5.1429999999999998</v>
      </c>
      <c r="F143" s="74"/>
      <c r="G143" s="71">
        <f t="shared" si="5"/>
        <v>0</v>
      </c>
    </row>
    <row r="144" spans="1:7" s="2" customFormat="1" ht="24" customHeight="1" thickBot="1" x14ac:dyDescent="0.3">
      <c r="A144" s="11">
        <v>124</v>
      </c>
      <c r="B144" s="80" t="s">
        <v>311</v>
      </c>
      <c r="C144" s="80" t="s">
        <v>415</v>
      </c>
      <c r="D144" s="81" t="s">
        <v>20</v>
      </c>
      <c r="E144" s="82">
        <v>0.26</v>
      </c>
      <c r="F144" s="75"/>
      <c r="G144" s="72">
        <f>E144*F144</f>
        <v>0</v>
      </c>
    </row>
    <row r="145" spans="1:7" s="4" customFormat="1" ht="15" customHeight="1" thickBot="1" x14ac:dyDescent="0.3">
      <c r="A145" s="12"/>
      <c r="B145" s="13"/>
      <c r="C145" s="13"/>
      <c r="D145" s="14"/>
      <c r="E145" s="47"/>
      <c r="F145" s="13"/>
      <c r="G145" s="13"/>
    </row>
    <row r="146" spans="1:7" s="1" customFormat="1" ht="24.95" customHeight="1" x14ac:dyDescent="0.2">
      <c r="A146" s="7" t="s">
        <v>351</v>
      </c>
      <c r="B146" s="8" t="s">
        <v>340</v>
      </c>
      <c r="C146" s="8" t="s">
        <v>348</v>
      </c>
      <c r="D146" s="8" t="s">
        <v>453</v>
      </c>
      <c r="E146" s="42" t="s">
        <v>454</v>
      </c>
      <c r="F146" s="8" t="s">
        <v>455</v>
      </c>
      <c r="G146" s="9" t="s">
        <v>456</v>
      </c>
    </row>
    <row r="147" spans="1:7" s="2" customFormat="1" ht="20.100000000000001" customHeight="1" x14ac:dyDescent="0.25">
      <c r="A147" s="130" t="s">
        <v>350</v>
      </c>
      <c r="B147" s="131"/>
      <c r="C147" s="131"/>
      <c r="D147" s="131"/>
      <c r="E147" s="131"/>
      <c r="F147" s="131"/>
      <c r="G147" s="132"/>
    </row>
    <row r="148" spans="1:7" s="2" customFormat="1" ht="24" customHeight="1" x14ac:dyDescent="0.25">
      <c r="A148" s="10">
        <v>125</v>
      </c>
      <c r="B148" s="35" t="s">
        <v>312</v>
      </c>
      <c r="C148" s="35" t="s">
        <v>417</v>
      </c>
      <c r="D148" s="36" t="s">
        <v>20</v>
      </c>
      <c r="E148" s="62">
        <v>4.5839999999999996</v>
      </c>
      <c r="F148" s="74"/>
      <c r="G148" s="71">
        <f>E148*F148</f>
        <v>0</v>
      </c>
    </row>
    <row r="149" spans="1:7" s="2" customFormat="1" ht="24" customHeight="1" x14ac:dyDescent="0.25">
      <c r="A149" s="10">
        <v>126</v>
      </c>
      <c r="B149" s="35" t="s">
        <v>313</v>
      </c>
      <c r="C149" s="35" t="s">
        <v>418</v>
      </c>
      <c r="D149" s="36" t="s">
        <v>20</v>
      </c>
      <c r="E149" s="62">
        <v>4.5490000000000004</v>
      </c>
      <c r="F149" s="74"/>
      <c r="G149" s="71">
        <f t="shared" ref="G149:G157" si="6">E149*F149</f>
        <v>0</v>
      </c>
    </row>
    <row r="150" spans="1:7" s="2" customFormat="1" ht="24" customHeight="1" x14ac:dyDescent="0.25">
      <c r="A150" s="10">
        <v>127</v>
      </c>
      <c r="B150" s="35" t="s">
        <v>314</v>
      </c>
      <c r="C150" s="35" t="s">
        <v>419</v>
      </c>
      <c r="D150" s="36" t="s">
        <v>20</v>
      </c>
      <c r="E150" s="62">
        <v>0.152</v>
      </c>
      <c r="F150" s="74"/>
      <c r="G150" s="71">
        <f t="shared" si="6"/>
        <v>0</v>
      </c>
    </row>
    <row r="151" spans="1:7" s="2" customFormat="1" ht="24" customHeight="1" x14ac:dyDescent="0.25">
      <c r="A151" s="10">
        <v>128</v>
      </c>
      <c r="B151" s="31" t="s">
        <v>195</v>
      </c>
      <c r="C151" s="31" t="s">
        <v>196</v>
      </c>
      <c r="D151" s="32" t="s">
        <v>20</v>
      </c>
      <c r="E151" s="63">
        <v>2.36</v>
      </c>
      <c r="F151" s="74"/>
      <c r="G151" s="71">
        <f t="shared" si="6"/>
        <v>0</v>
      </c>
    </row>
    <row r="152" spans="1:7" s="2" customFormat="1" ht="24" customHeight="1" x14ac:dyDescent="0.25">
      <c r="A152" s="10">
        <v>129</v>
      </c>
      <c r="B152" s="31" t="s">
        <v>197</v>
      </c>
      <c r="C152" s="31" t="s">
        <v>198</v>
      </c>
      <c r="D152" s="32" t="s">
        <v>20</v>
      </c>
      <c r="E152" s="63">
        <v>0.92</v>
      </c>
      <c r="F152" s="74"/>
      <c r="G152" s="71">
        <f t="shared" si="6"/>
        <v>0</v>
      </c>
    </row>
    <row r="153" spans="1:7" s="2" customFormat="1" ht="24" customHeight="1" x14ac:dyDescent="0.25">
      <c r="A153" s="10">
        <v>130</v>
      </c>
      <c r="B153" s="31" t="s">
        <v>199</v>
      </c>
      <c r="C153" s="31" t="s">
        <v>200</v>
      </c>
      <c r="D153" s="32" t="s">
        <v>20</v>
      </c>
      <c r="E153" s="63">
        <v>1.254</v>
      </c>
      <c r="F153" s="74"/>
      <c r="G153" s="71">
        <f t="shared" si="6"/>
        <v>0</v>
      </c>
    </row>
    <row r="154" spans="1:7" s="2" customFormat="1" ht="24" customHeight="1" x14ac:dyDescent="0.25">
      <c r="A154" s="10">
        <v>131</v>
      </c>
      <c r="B154" s="35" t="s">
        <v>315</v>
      </c>
      <c r="C154" s="35" t="s">
        <v>420</v>
      </c>
      <c r="D154" s="36" t="s">
        <v>20</v>
      </c>
      <c r="E154" s="62">
        <v>7.3999999999999996E-2</v>
      </c>
      <c r="F154" s="74"/>
      <c r="G154" s="71">
        <f t="shared" si="6"/>
        <v>0</v>
      </c>
    </row>
    <row r="155" spans="1:7" s="2" customFormat="1" ht="24" customHeight="1" x14ac:dyDescent="0.25">
      <c r="A155" s="10">
        <v>132</v>
      </c>
      <c r="B155" s="31" t="s">
        <v>202</v>
      </c>
      <c r="C155" s="31" t="s">
        <v>203</v>
      </c>
      <c r="D155" s="32" t="s">
        <v>20</v>
      </c>
      <c r="E155" s="63">
        <v>1.294</v>
      </c>
      <c r="F155" s="74"/>
      <c r="G155" s="71">
        <f t="shared" si="6"/>
        <v>0</v>
      </c>
    </row>
    <row r="156" spans="1:7" s="2" customFormat="1" ht="24" customHeight="1" x14ac:dyDescent="0.25">
      <c r="A156" s="10">
        <v>133</v>
      </c>
      <c r="B156" s="31" t="s">
        <v>204</v>
      </c>
      <c r="C156" s="31" t="s">
        <v>205</v>
      </c>
      <c r="D156" s="32" t="s">
        <v>20</v>
      </c>
      <c r="E156" s="63">
        <v>0.67900000000000005</v>
      </c>
      <c r="F156" s="74"/>
      <c r="G156" s="71">
        <f t="shared" si="6"/>
        <v>0</v>
      </c>
    </row>
    <row r="157" spans="1:7" s="2" customFormat="1" ht="24" customHeight="1" x14ac:dyDescent="0.25">
      <c r="A157" s="10">
        <v>134</v>
      </c>
      <c r="B157" s="31" t="s">
        <v>206</v>
      </c>
      <c r="C157" s="31" t="s">
        <v>207</v>
      </c>
      <c r="D157" s="32" t="s">
        <v>20</v>
      </c>
      <c r="E157" s="63">
        <v>0.67900000000000005</v>
      </c>
      <c r="F157" s="74"/>
      <c r="G157" s="71">
        <f t="shared" si="6"/>
        <v>0</v>
      </c>
    </row>
    <row r="158" spans="1:7" s="2" customFormat="1" ht="24" customHeight="1" thickBot="1" x14ac:dyDescent="0.3">
      <c r="A158" s="11">
        <v>135</v>
      </c>
      <c r="B158" s="54" t="s">
        <v>266</v>
      </c>
      <c r="C158" s="54" t="s">
        <v>267</v>
      </c>
      <c r="D158" s="55" t="s">
        <v>20</v>
      </c>
      <c r="E158" s="66">
        <v>0.67900000000000005</v>
      </c>
      <c r="F158" s="74"/>
      <c r="G158" s="71">
        <f>E158*F158</f>
        <v>0</v>
      </c>
    </row>
    <row r="159" spans="1:7" s="5" customFormat="1" ht="24.95" customHeight="1" thickTop="1" thickBot="1" x14ac:dyDescent="0.25">
      <c r="A159" s="17"/>
      <c r="B159" s="24"/>
      <c r="C159" s="140" t="s">
        <v>416</v>
      </c>
      <c r="D159" s="141"/>
      <c r="E159" s="142"/>
      <c r="F159" s="138">
        <f>SUM(G124:G144,G148:G158)</f>
        <v>0</v>
      </c>
      <c r="G159" s="139"/>
    </row>
    <row r="160" spans="1:7" s="5" customFormat="1" ht="15" customHeight="1" thickBot="1" x14ac:dyDescent="0.25">
      <c r="A160" s="12"/>
      <c r="B160" s="13"/>
      <c r="C160" s="13"/>
      <c r="D160" s="14"/>
      <c r="E160" s="47"/>
      <c r="F160" s="13"/>
      <c r="G160" s="13"/>
    </row>
    <row r="161" spans="1:7" s="1" customFormat="1" ht="24.95" customHeight="1" thickBot="1" x14ac:dyDescent="0.25">
      <c r="A161" s="7" t="s">
        <v>351</v>
      </c>
      <c r="B161" s="8" t="s">
        <v>340</v>
      </c>
      <c r="C161" s="8" t="s">
        <v>348</v>
      </c>
      <c r="D161" s="8" t="s">
        <v>453</v>
      </c>
      <c r="E161" s="42" t="s">
        <v>454</v>
      </c>
      <c r="F161" s="8" t="s">
        <v>455</v>
      </c>
      <c r="G161" s="9" t="s">
        <v>456</v>
      </c>
    </row>
    <row r="162" spans="1:7" s="2" customFormat="1" ht="27.95" customHeight="1" x14ac:dyDescent="0.25">
      <c r="A162" s="127" t="s">
        <v>345</v>
      </c>
      <c r="B162" s="128"/>
      <c r="C162" s="128"/>
      <c r="D162" s="128"/>
      <c r="E162" s="128"/>
      <c r="F162" s="128"/>
      <c r="G162" s="129"/>
    </row>
    <row r="163" spans="1:7" s="2" customFormat="1" ht="24" customHeight="1" x14ac:dyDescent="0.25">
      <c r="A163" s="10">
        <v>136</v>
      </c>
      <c r="B163" s="31" t="s">
        <v>121</v>
      </c>
      <c r="C163" s="31" t="s">
        <v>122</v>
      </c>
      <c r="D163" s="32" t="s">
        <v>13</v>
      </c>
      <c r="E163" s="43">
        <v>34049</v>
      </c>
      <c r="F163" s="74"/>
      <c r="G163" s="71">
        <f>E163*F163</f>
        <v>0</v>
      </c>
    </row>
    <row r="164" spans="1:7" s="2" customFormat="1" ht="24" customHeight="1" x14ac:dyDescent="0.25">
      <c r="A164" s="10">
        <v>137</v>
      </c>
      <c r="B164" s="31" t="s">
        <v>123</v>
      </c>
      <c r="C164" s="31" t="s">
        <v>124</v>
      </c>
      <c r="D164" s="32" t="s">
        <v>13</v>
      </c>
      <c r="E164" s="43">
        <v>2046</v>
      </c>
      <c r="F164" s="74"/>
      <c r="G164" s="71">
        <f t="shared" ref="G164:G182" si="7">E164*F164</f>
        <v>0</v>
      </c>
    </row>
    <row r="165" spans="1:7" s="2" customFormat="1" ht="24" customHeight="1" x14ac:dyDescent="0.25">
      <c r="A165" s="10">
        <v>138</v>
      </c>
      <c r="B165" s="31" t="s">
        <v>127</v>
      </c>
      <c r="C165" s="31" t="s">
        <v>129</v>
      </c>
      <c r="D165" s="32" t="s">
        <v>128</v>
      </c>
      <c r="E165" s="43">
        <v>2</v>
      </c>
      <c r="F165" s="74"/>
      <c r="G165" s="71">
        <f t="shared" si="7"/>
        <v>0</v>
      </c>
    </row>
    <row r="166" spans="1:7" s="2" customFormat="1" ht="24" customHeight="1" x14ac:dyDescent="0.25">
      <c r="A166" s="10">
        <v>139</v>
      </c>
      <c r="B166" s="64" t="s">
        <v>130</v>
      </c>
      <c r="C166" s="64" t="s">
        <v>131</v>
      </c>
      <c r="D166" s="65" t="s">
        <v>12</v>
      </c>
      <c r="E166" s="43">
        <v>26</v>
      </c>
      <c r="F166" s="74"/>
      <c r="G166" s="71">
        <f t="shared" si="7"/>
        <v>0</v>
      </c>
    </row>
    <row r="167" spans="1:7" s="2" customFormat="1" ht="24" customHeight="1" x14ac:dyDescent="0.25">
      <c r="A167" s="10">
        <v>140</v>
      </c>
      <c r="B167" s="64" t="s">
        <v>132</v>
      </c>
      <c r="C167" s="64" t="s">
        <v>133</v>
      </c>
      <c r="D167" s="65" t="s">
        <v>12</v>
      </c>
      <c r="E167" s="43">
        <v>69</v>
      </c>
      <c r="F167" s="74"/>
      <c r="G167" s="71">
        <f t="shared" si="7"/>
        <v>0</v>
      </c>
    </row>
    <row r="168" spans="1:7" s="2" customFormat="1" ht="24" customHeight="1" x14ac:dyDescent="0.25">
      <c r="A168" s="10">
        <v>141</v>
      </c>
      <c r="B168" s="64" t="s">
        <v>274</v>
      </c>
      <c r="C168" s="64" t="s">
        <v>275</v>
      </c>
      <c r="D168" s="65" t="s">
        <v>128</v>
      </c>
      <c r="E168" s="43">
        <v>1</v>
      </c>
      <c r="F168" s="74"/>
      <c r="G168" s="71">
        <f t="shared" si="7"/>
        <v>0</v>
      </c>
    </row>
    <row r="169" spans="1:7" s="2" customFormat="1" ht="24" customHeight="1" x14ac:dyDescent="0.25">
      <c r="A169" s="10">
        <v>142</v>
      </c>
      <c r="B169" s="64" t="s">
        <v>421</v>
      </c>
      <c r="C169" s="64" t="s">
        <v>279</v>
      </c>
      <c r="D169" s="65" t="s">
        <v>45</v>
      </c>
      <c r="E169" s="43">
        <v>2</v>
      </c>
      <c r="F169" s="74"/>
      <c r="G169" s="71">
        <f t="shared" si="7"/>
        <v>0</v>
      </c>
    </row>
    <row r="170" spans="1:7" s="2" customFormat="1" ht="24" customHeight="1" x14ac:dyDescent="0.25">
      <c r="A170" s="10">
        <v>143</v>
      </c>
      <c r="B170" s="64" t="s">
        <v>136</v>
      </c>
      <c r="C170" s="64" t="s">
        <v>137</v>
      </c>
      <c r="D170" s="65" t="s">
        <v>13</v>
      </c>
      <c r="E170" s="43">
        <v>100</v>
      </c>
      <c r="F170" s="74"/>
      <c r="G170" s="71">
        <f t="shared" si="7"/>
        <v>0</v>
      </c>
    </row>
    <row r="171" spans="1:7" s="2" customFormat="1" ht="24" customHeight="1" x14ac:dyDescent="0.25">
      <c r="A171" s="10">
        <v>144</v>
      </c>
      <c r="B171" s="64" t="s">
        <v>138</v>
      </c>
      <c r="C171" s="64" t="s">
        <v>276</v>
      </c>
      <c r="D171" s="65" t="s">
        <v>12</v>
      </c>
      <c r="E171" s="43">
        <v>2</v>
      </c>
      <c r="F171" s="74"/>
      <c r="G171" s="71">
        <f t="shared" si="7"/>
        <v>0</v>
      </c>
    </row>
    <row r="172" spans="1:7" s="2" customFormat="1" ht="24" customHeight="1" x14ac:dyDescent="0.25">
      <c r="A172" s="10">
        <v>145</v>
      </c>
      <c r="B172" s="64" t="s">
        <v>318</v>
      </c>
      <c r="C172" s="64" t="s">
        <v>317</v>
      </c>
      <c r="D172" s="65" t="s">
        <v>12</v>
      </c>
      <c r="E172" s="43">
        <v>4</v>
      </c>
      <c r="F172" s="74"/>
      <c r="G172" s="71">
        <f t="shared" si="7"/>
        <v>0</v>
      </c>
    </row>
    <row r="173" spans="1:7" s="2" customFormat="1" ht="24" customHeight="1" x14ac:dyDescent="0.25">
      <c r="A173" s="10">
        <v>146</v>
      </c>
      <c r="B173" s="64" t="s">
        <v>139</v>
      </c>
      <c r="C173" s="64" t="s">
        <v>140</v>
      </c>
      <c r="D173" s="65" t="s">
        <v>12</v>
      </c>
      <c r="E173" s="43">
        <v>6</v>
      </c>
      <c r="F173" s="74"/>
      <c r="G173" s="71">
        <f t="shared" si="7"/>
        <v>0</v>
      </c>
    </row>
    <row r="174" spans="1:7" s="2" customFormat="1" ht="24" customHeight="1" x14ac:dyDescent="0.25">
      <c r="A174" s="10">
        <v>147</v>
      </c>
      <c r="B174" s="64" t="s">
        <v>319</v>
      </c>
      <c r="C174" s="64" t="s">
        <v>320</v>
      </c>
      <c r="D174" s="65" t="s">
        <v>12</v>
      </c>
      <c r="E174" s="43">
        <v>1</v>
      </c>
      <c r="F174" s="74"/>
      <c r="G174" s="71">
        <f t="shared" si="7"/>
        <v>0</v>
      </c>
    </row>
    <row r="175" spans="1:7" s="2" customFormat="1" ht="24" customHeight="1" x14ac:dyDescent="0.25">
      <c r="A175" s="10">
        <v>148</v>
      </c>
      <c r="B175" s="64" t="s">
        <v>321</v>
      </c>
      <c r="C175" s="64" t="s">
        <v>322</v>
      </c>
      <c r="D175" s="65" t="s">
        <v>12</v>
      </c>
      <c r="E175" s="43">
        <v>1</v>
      </c>
      <c r="F175" s="74"/>
      <c r="G175" s="71">
        <f t="shared" si="7"/>
        <v>0</v>
      </c>
    </row>
    <row r="176" spans="1:7" s="2" customFormat="1" ht="24" customHeight="1" x14ac:dyDescent="0.25">
      <c r="A176" s="10">
        <v>149</v>
      </c>
      <c r="B176" s="64" t="s">
        <v>141</v>
      </c>
      <c r="C176" s="64" t="s">
        <v>142</v>
      </c>
      <c r="D176" s="65" t="s">
        <v>45</v>
      </c>
      <c r="E176" s="43">
        <v>16</v>
      </c>
      <c r="F176" s="74"/>
      <c r="G176" s="71">
        <f t="shared" si="7"/>
        <v>0</v>
      </c>
    </row>
    <row r="177" spans="1:7" s="2" customFormat="1" ht="24" customHeight="1" x14ac:dyDescent="0.25">
      <c r="A177" s="10">
        <v>150</v>
      </c>
      <c r="B177" s="64" t="s">
        <v>323</v>
      </c>
      <c r="C177" s="64" t="s">
        <v>324</v>
      </c>
      <c r="D177" s="65" t="s">
        <v>45</v>
      </c>
      <c r="E177" s="43">
        <v>4</v>
      </c>
      <c r="F177" s="74"/>
      <c r="G177" s="71">
        <f t="shared" si="7"/>
        <v>0</v>
      </c>
    </row>
    <row r="178" spans="1:7" s="2" customFormat="1" ht="24" customHeight="1" x14ac:dyDescent="0.25">
      <c r="A178" s="10">
        <v>151</v>
      </c>
      <c r="B178" s="64" t="s">
        <v>143</v>
      </c>
      <c r="C178" s="64" t="s">
        <v>144</v>
      </c>
      <c r="D178" s="65" t="s">
        <v>45</v>
      </c>
      <c r="E178" s="43">
        <v>4</v>
      </c>
      <c r="F178" s="74"/>
      <c r="G178" s="71">
        <f t="shared" si="7"/>
        <v>0</v>
      </c>
    </row>
    <row r="179" spans="1:7" s="2" customFormat="1" ht="24" customHeight="1" x14ac:dyDescent="0.25">
      <c r="A179" s="10">
        <v>152</v>
      </c>
      <c r="B179" s="64" t="s">
        <v>277</v>
      </c>
      <c r="C179" s="64" t="s">
        <v>278</v>
      </c>
      <c r="D179" s="65" t="s">
        <v>45</v>
      </c>
      <c r="E179" s="43">
        <v>4</v>
      </c>
      <c r="F179" s="74"/>
      <c r="G179" s="71">
        <f t="shared" si="7"/>
        <v>0</v>
      </c>
    </row>
    <row r="180" spans="1:7" s="2" customFormat="1" ht="24" customHeight="1" x14ac:dyDescent="0.25">
      <c r="A180" s="10">
        <v>153</v>
      </c>
      <c r="B180" s="64" t="s">
        <v>145</v>
      </c>
      <c r="C180" s="64" t="s">
        <v>146</v>
      </c>
      <c r="D180" s="65" t="s">
        <v>12</v>
      </c>
      <c r="E180" s="43">
        <v>2</v>
      </c>
      <c r="F180" s="74"/>
      <c r="G180" s="71">
        <f t="shared" si="7"/>
        <v>0</v>
      </c>
    </row>
    <row r="181" spans="1:7" s="2" customFormat="1" ht="24" customHeight="1" x14ac:dyDescent="0.25">
      <c r="A181" s="10">
        <v>154</v>
      </c>
      <c r="B181" s="64" t="s">
        <v>147</v>
      </c>
      <c r="C181" s="64" t="s">
        <v>148</v>
      </c>
      <c r="D181" s="65" t="s">
        <v>12</v>
      </c>
      <c r="E181" s="43">
        <v>7</v>
      </c>
      <c r="F181" s="74"/>
      <c r="G181" s="71">
        <f t="shared" si="7"/>
        <v>0</v>
      </c>
    </row>
    <row r="182" spans="1:7" s="2" customFormat="1" ht="24" customHeight="1" x14ac:dyDescent="0.25">
      <c r="A182" s="10">
        <v>155</v>
      </c>
      <c r="B182" s="64" t="s">
        <v>149</v>
      </c>
      <c r="C182" s="64" t="s">
        <v>150</v>
      </c>
      <c r="D182" s="65" t="s">
        <v>45</v>
      </c>
      <c r="E182" s="43">
        <v>3</v>
      </c>
      <c r="F182" s="74"/>
      <c r="G182" s="71">
        <f t="shared" si="7"/>
        <v>0</v>
      </c>
    </row>
    <row r="183" spans="1:7" s="2" customFormat="1" ht="24" customHeight="1" thickBot="1" x14ac:dyDescent="0.3">
      <c r="A183" s="83">
        <v>156</v>
      </c>
      <c r="B183" s="84" t="s">
        <v>151</v>
      </c>
      <c r="C183" s="84" t="s">
        <v>152</v>
      </c>
      <c r="D183" s="85" t="s">
        <v>45</v>
      </c>
      <c r="E183" s="86">
        <v>14</v>
      </c>
      <c r="F183" s="78"/>
      <c r="G183" s="79">
        <f>E183*F183</f>
        <v>0</v>
      </c>
    </row>
    <row r="184" spans="1:7" s="2" customFormat="1" ht="15" customHeight="1" thickBot="1" x14ac:dyDescent="0.3">
      <c r="A184" s="12"/>
      <c r="B184" s="13"/>
      <c r="C184" s="13"/>
      <c r="D184" s="14"/>
      <c r="E184" s="47"/>
      <c r="F184" s="13"/>
      <c r="G184" s="13"/>
    </row>
    <row r="185" spans="1:7" s="1" customFormat="1" ht="24.95" customHeight="1" thickBot="1" x14ac:dyDescent="0.25">
      <c r="A185" s="7" t="s">
        <v>351</v>
      </c>
      <c r="B185" s="8" t="s">
        <v>340</v>
      </c>
      <c r="C185" s="8" t="s">
        <v>348</v>
      </c>
      <c r="D185" s="8" t="s">
        <v>453</v>
      </c>
      <c r="E185" s="42" t="s">
        <v>454</v>
      </c>
      <c r="F185" s="8" t="s">
        <v>455</v>
      </c>
      <c r="G185" s="9" t="s">
        <v>456</v>
      </c>
    </row>
    <row r="186" spans="1:7" s="2" customFormat="1" ht="20.100000000000001" customHeight="1" x14ac:dyDescent="0.25">
      <c r="A186" s="127" t="s">
        <v>352</v>
      </c>
      <c r="B186" s="128"/>
      <c r="C186" s="128"/>
      <c r="D186" s="128"/>
      <c r="E186" s="128"/>
      <c r="F186" s="128"/>
      <c r="G186" s="129"/>
    </row>
    <row r="187" spans="1:7" s="2" customFormat="1" ht="24" customHeight="1" x14ac:dyDescent="0.25">
      <c r="A187" s="10">
        <v>157</v>
      </c>
      <c r="B187" s="31" t="s">
        <v>153</v>
      </c>
      <c r="C187" s="31" t="s">
        <v>154</v>
      </c>
      <c r="D187" s="32" t="s">
        <v>45</v>
      </c>
      <c r="E187" s="43">
        <v>14</v>
      </c>
      <c r="F187" s="74"/>
      <c r="G187" s="71">
        <f>E187*F187</f>
        <v>0</v>
      </c>
    </row>
    <row r="188" spans="1:7" s="2" customFormat="1" ht="24" customHeight="1" x14ac:dyDescent="0.25">
      <c r="A188" s="10">
        <v>158</v>
      </c>
      <c r="B188" s="31" t="s">
        <v>155</v>
      </c>
      <c r="C188" s="31" t="s">
        <v>156</v>
      </c>
      <c r="D188" s="32" t="s">
        <v>12</v>
      </c>
      <c r="E188" s="43">
        <v>2</v>
      </c>
      <c r="F188" s="74"/>
      <c r="G188" s="71">
        <f t="shared" ref="G188:G189" si="8">E188*F188</f>
        <v>0</v>
      </c>
    </row>
    <row r="189" spans="1:7" s="2" customFormat="1" ht="24" customHeight="1" x14ac:dyDescent="0.25">
      <c r="A189" s="10">
        <v>159</v>
      </c>
      <c r="B189" s="31" t="s">
        <v>157</v>
      </c>
      <c r="C189" s="31" t="s">
        <v>158</v>
      </c>
      <c r="D189" s="32" t="s">
        <v>45</v>
      </c>
      <c r="E189" s="43">
        <v>8</v>
      </c>
      <c r="F189" s="74"/>
      <c r="G189" s="71">
        <f t="shared" si="8"/>
        <v>0</v>
      </c>
    </row>
    <row r="190" spans="1:7" s="2" customFormat="1" ht="24" customHeight="1" thickBot="1" x14ac:dyDescent="0.3">
      <c r="A190" s="10">
        <v>160</v>
      </c>
      <c r="B190" s="31" t="s">
        <v>163</v>
      </c>
      <c r="C190" s="31" t="s">
        <v>164</v>
      </c>
      <c r="D190" s="32" t="s">
        <v>12</v>
      </c>
      <c r="E190" s="43">
        <v>2</v>
      </c>
      <c r="F190" s="74"/>
      <c r="G190" s="71">
        <f>E190*F190</f>
        <v>0</v>
      </c>
    </row>
    <row r="191" spans="1:7" s="5" customFormat="1" ht="24.95" customHeight="1" thickTop="1" thickBot="1" x14ac:dyDescent="0.25">
      <c r="A191" s="15"/>
      <c r="B191" s="16"/>
      <c r="C191" s="135" t="s">
        <v>422</v>
      </c>
      <c r="D191" s="136"/>
      <c r="E191" s="137"/>
      <c r="F191" s="138">
        <f>SUM(G163:G183,G187:G190)</f>
        <v>0</v>
      </c>
      <c r="G191" s="139"/>
    </row>
    <row r="192" spans="1:7" s="5" customFormat="1" ht="15" customHeight="1" thickBot="1" x14ac:dyDescent="0.25">
      <c r="A192" s="12"/>
      <c r="B192" s="13"/>
      <c r="C192" s="13"/>
      <c r="D192" s="14"/>
      <c r="E192" s="47"/>
      <c r="F192" s="13"/>
      <c r="G192" s="13"/>
    </row>
    <row r="193" spans="1:7" s="1" customFormat="1" ht="24.95" customHeight="1" thickBot="1" x14ac:dyDescent="0.25">
      <c r="A193" s="7" t="s">
        <v>351</v>
      </c>
      <c r="B193" s="8" t="s">
        <v>340</v>
      </c>
      <c r="C193" s="8" t="s">
        <v>348</v>
      </c>
      <c r="D193" s="8" t="s">
        <v>453</v>
      </c>
      <c r="E193" s="42" t="s">
        <v>454</v>
      </c>
      <c r="F193" s="8" t="s">
        <v>455</v>
      </c>
      <c r="G193" s="9" t="s">
        <v>456</v>
      </c>
    </row>
    <row r="194" spans="1:7" s="2" customFormat="1" ht="20.100000000000001" customHeight="1" x14ac:dyDescent="0.25">
      <c r="A194" s="127" t="s">
        <v>344</v>
      </c>
      <c r="B194" s="128"/>
      <c r="C194" s="128"/>
      <c r="D194" s="128"/>
      <c r="E194" s="128"/>
      <c r="F194" s="128"/>
      <c r="G194" s="129"/>
    </row>
    <row r="195" spans="1:7" s="2" customFormat="1" ht="24" customHeight="1" x14ac:dyDescent="0.25">
      <c r="A195" s="10">
        <v>161</v>
      </c>
      <c r="B195" s="31" t="s">
        <v>211</v>
      </c>
      <c r="C195" s="31" t="s">
        <v>212</v>
      </c>
      <c r="D195" s="32" t="s">
        <v>6</v>
      </c>
      <c r="E195" s="53">
        <v>4615</v>
      </c>
      <c r="F195" s="74"/>
      <c r="G195" s="71">
        <f>E195*F195</f>
        <v>0</v>
      </c>
    </row>
    <row r="196" spans="1:7" s="2" customFormat="1" ht="24" customHeight="1" x14ac:dyDescent="0.25">
      <c r="A196" s="10">
        <v>162</v>
      </c>
      <c r="B196" s="31" t="s">
        <v>213</v>
      </c>
      <c r="C196" s="31" t="s">
        <v>214</v>
      </c>
      <c r="D196" s="32" t="s">
        <v>6</v>
      </c>
      <c r="E196" s="53">
        <v>217.1</v>
      </c>
      <c r="F196" s="74"/>
      <c r="G196" s="71">
        <f t="shared" ref="G196:G214" si="9">E196*F196</f>
        <v>0</v>
      </c>
    </row>
    <row r="197" spans="1:7" s="2" customFormat="1" ht="24" customHeight="1" x14ac:dyDescent="0.25">
      <c r="A197" s="10">
        <v>163</v>
      </c>
      <c r="B197" s="31" t="s">
        <v>215</v>
      </c>
      <c r="C197" s="31" t="s">
        <v>216</v>
      </c>
      <c r="D197" s="32" t="s">
        <v>6</v>
      </c>
      <c r="E197" s="53">
        <v>216.6</v>
      </c>
      <c r="F197" s="74"/>
      <c r="G197" s="71">
        <f t="shared" si="9"/>
        <v>0</v>
      </c>
    </row>
    <row r="198" spans="1:7" s="2" customFormat="1" ht="24" customHeight="1" x14ac:dyDescent="0.25">
      <c r="A198" s="10">
        <v>164</v>
      </c>
      <c r="B198" s="31" t="s">
        <v>217</v>
      </c>
      <c r="C198" s="31" t="s">
        <v>218</v>
      </c>
      <c r="D198" s="32" t="s">
        <v>6</v>
      </c>
      <c r="E198" s="53">
        <v>4505.3999999999996</v>
      </c>
      <c r="F198" s="74"/>
      <c r="G198" s="71">
        <f t="shared" si="9"/>
        <v>0</v>
      </c>
    </row>
    <row r="199" spans="1:7" s="2" customFormat="1" ht="24" customHeight="1" x14ac:dyDescent="0.25">
      <c r="A199" s="10">
        <v>165</v>
      </c>
      <c r="B199" s="33" t="s">
        <v>424</v>
      </c>
      <c r="C199" s="33" t="s">
        <v>425</v>
      </c>
      <c r="D199" s="34" t="s">
        <v>8</v>
      </c>
      <c r="E199" s="44">
        <v>12172</v>
      </c>
      <c r="F199" s="74"/>
      <c r="G199" s="71">
        <f t="shared" si="9"/>
        <v>0</v>
      </c>
    </row>
    <row r="200" spans="1:7" s="2" customFormat="1" ht="24" customHeight="1" x14ac:dyDescent="0.25">
      <c r="A200" s="10">
        <v>166</v>
      </c>
      <c r="B200" s="33" t="s">
        <v>426</v>
      </c>
      <c r="C200" s="33" t="s">
        <v>427</v>
      </c>
      <c r="D200" s="34" t="s">
        <v>8</v>
      </c>
      <c r="E200" s="44">
        <v>12172</v>
      </c>
      <c r="F200" s="74"/>
      <c r="G200" s="71">
        <f t="shared" si="9"/>
        <v>0</v>
      </c>
    </row>
    <row r="201" spans="1:7" s="2" customFormat="1" ht="24" customHeight="1" x14ac:dyDescent="0.25">
      <c r="A201" s="10">
        <v>167</v>
      </c>
      <c r="B201" s="31" t="s">
        <v>219</v>
      </c>
      <c r="C201" s="31" t="s">
        <v>220</v>
      </c>
      <c r="D201" s="32" t="s">
        <v>221</v>
      </c>
      <c r="E201" s="53">
        <v>115.6</v>
      </c>
      <c r="F201" s="74"/>
      <c r="G201" s="71">
        <f t="shared" si="9"/>
        <v>0</v>
      </c>
    </row>
    <row r="202" spans="1:7" s="2" customFormat="1" ht="24" customHeight="1" x14ac:dyDescent="0.25">
      <c r="A202" s="10">
        <v>168</v>
      </c>
      <c r="B202" s="31" t="s">
        <v>222</v>
      </c>
      <c r="C202" s="31" t="s">
        <v>223</v>
      </c>
      <c r="D202" s="32" t="s">
        <v>68</v>
      </c>
      <c r="E202" s="43">
        <v>1060093</v>
      </c>
      <c r="F202" s="74"/>
      <c r="G202" s="71">
        <f t="shared" si="9"/>
        <v>0</v>
      </c>
    </row>
    <row r="203" spans="1:7" s="2" customFormat="1" ht="24" customHeight="1" x14ac:dyDescent="0.25">
      <c r="A203" s="10">
        <v>169</v>
      </c>
      <c r="B203" s="31" t="s">
        <v>224</v>
      </c>
      <c r="C203" s="31" t="s">
        <v>225</v>
      </c>
      <c r="D203" s="32" t="s">
        <v>68</v>
      </c>
      <c r="E203" s="43">
        <v>966135</v>
      </c>
      <c r="F203" s="74"/>
      <c r="G203" s="71">
        <f t="shared" si="9"/>
        <v>0</v>
      </c>
    </row>
    <row r="204" spans="1:7" s="2" customFormat="1" ht="24" customHeight="1" x14ac:dyDescent="0.25">
      <c r="A204" s="10">
        <v>170</v>
      </c>
      <c r="B204" s="31" t="s">
        <v>226</v>
      </c>
      <c r="C204" s="31" t="s">
        <v>227</v>
      </c>
      <c r="D204" s="32" t="s">
        <v>68</v>
      </c>
      <c r="E204" s="43">
        <v>39506</v>
      </c>
      <c r="F204" s="74"/>
      <c r="G204" s="71">
        <f t="shared" si="9"/>
        <v>0</v>
      </c>
    </row>
    <row r="205" spans="1:7" s="2" customFormat="1" ht="24" customHeight="1" x14ac:dyDescent="0.25">
      <c r="A205" s="10">
        <v>171</v>
      </c>
      <c r="B205" s="31" t="s">
        <v>228</v>
      </c>
      <c r="C205" s="31" t="s">
        <v>229</v>
      </c>
      <c r="D205" s="32" t="s">
        <v>13</v>
      </c>
      <c r="E205" s="43">
        <v>16115</v>
      </c>
      <c r="F205" s="74"/>
      <c r="G205" s="71">
        <f t="shared" si="9"/>
        <v>0</v>
      </c>
    </row>
    <row r="206" spans="1:7" s="2" customFormat="1" ht="24" customHeight="1" x14ac:dyDescent="0.25">
      <c r="A206" s="10">
        <v>172</v>
      </c>
      <c r="B206" s="31" t="s">
        <v>230</v>
      </c>
      <c r="C206" s="31" t="s">
        <v>231</v>
      </c>
      <c r="D206" s="32" t="s">
        <v>13</v>
      </c>
      <c r="E206" s="43">
        <v>21281</v>
      </c>
      <c r="F206" s="74"/>
      <c r="G206" s="71">
        <f t="shared" si="9"/>
        <v>0</v>
      </c>
    </row>
    <row r="207" spans="1:7" s="2" customFormat="1" ht="24" customHeight="1" x14ac:dyDescent="0.25">
      <c r="A207" s="10">
        <v>173</v>
      </c>
      <c r="B207" s="31" t="s">
        <v>232</v>
      </c>
      <c r="C207" s="31" t="s">
        <v>233</v>
      </c>
      <c r="D207" s="32" t="s">
        <v>13</v>
      </c>
      <c r="E207" s="43">
        <v>2030</v>
      </c>
      <c r="F207" s="74"/>
      <c r="G207" s="71">
        <f t="shared" si="9"/>
        <v>0</v>
      </c>
    </row>
    <row r="208" spans="1:7" s="2" customFormat="1" ht="24" customHeight="1" x14ac:dyDescent="0.25">
      <c r="A208" s="10">
        <v>174</v>
      </c>
      <c r="B208" s="31" t="s">
        <v>234</v>
      </c>
      <c r="C208" s="31" t="s">
        <v>235</v>
      </c>
      <c r="D208" s="32" t="s">
        <v>13</v>
      </c>
      <c r="E208" s="43">
        <v>549</v>
      </c>
      <c r="F208" s="74"/>
      <c r="G208" s="71">
        <f t="shared" si="9"/>
        <v>0</v>
      </c>
    </row>
    <row r="209" spans="1:7" s="2" customFormat="1" ht="24" customHeight="1" x14ac:dyDescent="0.25">
      <c r="A209" s="10">
        <v>175</v>
      </c>
      <c r="B209" s="33" t="s">
        <v>428</v>
      </c>
      <c r="C209" s="33" t="s">
        <v>429</v>
      </c>
      <c r="D209" s="34" t="s">
        <v>12</v>
      </c>
      <c r="E209" s="44">
        <v>356</v>
      </c>
      <c r="F209" s="74"/>
      <c r="G209" s="71">
        <f t="shared" si="9"/>
        <v>0</v>
      </c>
    </row>
    <row r="210" spans="1:7" s="2" customFormat="1" ht="24" customHeight="1" x14ac:dyDescent="0.25">
      <c r="A210" s="10">
        <v>176</v>
      </c>
      <c r="B210" s="31" t="s">
        <v>236</v>
      </c>
      <c r="C210" s="31" t="s">
        <v>237</v>
      </c>
      <c r="D210" s="32" t="s">
        <v>13</v>
      </c>
      <c r="E210" s="43">
        <v>105</v>
      </c>
      <c r="F210" s="74"/>
      <c r="G210" s="71">
        <f t="shared" si="9"/>
        <v>0</v>
      </c>
    </row>
    <row r="211" spans="1:7" s="2" customFormat="1" ht="24" customHeight="1" x14ac:dyDescent="0.25">
      <c r="A211" s="10">
        <v>177</v>
      </c>
      <c r="B211" s="31" t="s">
        <v>238</v>
      </c>
      <c r="C211" s="31" t="s">
        <v>239</v>
      </c>
      <c r="D211" s="32" t="s">
        <v>12</v>
      </c>
      <c r="E211" s="43">
        <v>2</v>
      </c>
      <c r="F211" s="74"/>
      <c r="G211" s="71">
        <f t="shared" si="9"/>
        <v>0</v>
      </c>
    </row>
    <row r="212" spans="1:7" s="2" customFormat="1" ht="24" customHeight="1" x14ac:dyDescent="0.25">
      <c r="A212" s="10">
        <v>178</v>
      </c>
      <c r="B212" s="31" t="s">
        <v>240</v>
      </c>
      <c r="C212" s="31" t="s">
        <v>241</v>
      </c>
      <c r="D212" s="32" t="s">
        <v>13</v>
      </c>
      <c r="E212" s="43">
        <v>3300</v>
      </c>
      <c r="F212" s="74"/>
      <c r="G212" s="71">
        <f t="shared" si="9"/>
        <v>0</v>
      </c>
    </row>
    <row r="213" spans="1:7" s="2" customFormat="1" ht="24" customHeight="1" x14ac:dyDescent="0.25">
      <c r="A213" s="10">
        <v>179</v>
      </c>
      <c r="B213" s="31" t="s">
        <v>242</v>
      </c>
      <c r="C213" s="31" t="s">
        <v>243</v>
      </c>
      <c r="D213" s="32" t="s">
        <v>8</v>
      </c>
      <c r="E213" s="43">
        <v>2493</v>
      </c>
      <c r="F213" s="74"/>
      <c r="G213" s="71">
        <f t="shared" si="9"/>
        <v>0</v>
      </c>
    </row>
    <row r="214" spans="1:7" s="2" customFormat="1" ht="24" customHeight="1" x14ac:dyDescent="0.25">
      <c r="A214" s="10">
        <v>180</v>
      </c>
      <c r="B214" s="31" t="s">
        <v>244</v>
      </c>
      <c r="C214" s="31" t="s">
        <v>245</v>
      </c>
      <c r="D214" s="32" t="s">
        <v>13</v>
      </c>
      <c r="E214" s="43">
        <v>3590</v>
      </c>
      <c r="F214" s="74"/>
      <c r="G214" s="71">
        <f t="shared" si="9"/>
        <v>0</v>
      </c>
    </row>
    <row r="215" spans="1:7" s="2" customFormat="1" ht="24" customHeight="1" thickBot="1" x14ac:dyDescent="0.3">
      <c r="A215" s="83">
        <v>181</v>
      </c>
      <c r="B215" s="84" t="s">
        <v>246</v>
      </c>
      <c r="C215" s="84" t="s">
        <v>247</v>
      </c>
      <c r="D215" s="85" t="s">
        <v>13</v>
      </c>
      <c r="E215" s="86">
        <v>3590</v>
      </c>
      <c r="F215" s="78"/>
      <c r="G215" s="79">
        <f>E215*F215</f>
        <v>0</v>
      </c>
    </row>
    <row r="216" spans="1:7" s="5" customFormat="1" ht="15" customHeight="1" thickBot="1" x14ac:dyDescent="0.25">
      <c r="A216" s="12"/>
      <c r="B216" s="13"/>
      <c r="C216" s="13"/>
      <c r="D216" s="14"/>
      <c r="E216" s="47"/>
      <c r="F216" s="13"/>
      <c r="G216" s="13"/>
    </row>
    <row r="217" spans="1:7" s="1" customFormat="1" ht="24.95" customHeight="1" thickBot="1" x14ac:dyDescent="0.25">
      <c r="A217" s="7" t="s">
        <v>351</v>
      </c>
      <c r="B217" s="8" t="s">
        <v>340</v>
      </c>
      <c r="C217" s="8" t="s">
        <v>348</v>
      </c>
      <c r="D217" s="8" t="s">
        <v>453</v>
      </c>
      <c r="E217" s="42" t="s">
        <v>454</v>
      </c>
      <c r="F217" s="8" t="s">
        <v>455</v>
      </c>
      <c r="G217" s="9" t="s">
        <v>456</v>
      </c>
    </row>
    <row r="218" spans="1:7" s="2" customFormat="1" ht="20.100000000000001" customHeight="1" x14ac:dyDescent="0.25">
      <c r="A218" s="127" t="s">
        <v>354</v>
      </c>
      <c r="B218" s="128"/>
      <c r="C218" s="128"/>
      <c r="D218" s="128"/>
      <c r="E218" s="128"/>
      <c r="F218" s="128"/>
      <c r="G218" s="129"/>
    </row>
    <row r="219" spans="1:7" s="2" customFormat="1" ht="24" customHeight="1" x14ac:dyDescent="0.25">
      <c r="A219" s="10">
        <v>182</v>
      </c>
      <c r="B219" s="31" t="s">
        <v>103</v>
      </c>
      <c r="C219" s="31" t="s">
        <v>104</v>
      </c>
      <c r="D219" s="32" t="s">
        <v>53</v>
      </c>
      <c r="E219" s="53">
        <v>1017.7</v>
      </c>
      <c r="F219" s="74"/>
      <c r="G219" s="71">
        <f>E219*F219</f>
        <v>0</v>
      </c>
    </row>
    <row r="220" spans="1:7" s="2" customFormat="1" ht="24" customHeight="1" x14ac:dyDescent="0.25">
      <c r="A220" s="10">
        <v>183</v>
      </c>
      <c r="B220" s="31" t="s">
        <v>430</v>
      </c>
      <c r="C220" s="31" t="s">
        <v>431</v>
      </c>
      <c r="D220" s="32" t="s">
        <v>13</v>
      </c>
      <c r="E220" s="43">
        <v>290</v>
      </c>
      <c r="F220" s="74"/>
      <c r="G220" s="71">
        <f t="shared" ref="G220:G221" si="10">E220*F220</f>
        <v>0</v>
      </c>
    </row>
    <row r="221" spans="1:7" s="2" customFormat="1" ht="24" customHeight="1" x14ac:dyDescent="0.25">
      <c r="A221" s="19">
        <v>184</v>
      </c>
      <c r="B221" s="31" t="s">
        <v>125</v>
      </c>
      <c r="C221" s="31" t="s">
        <v>126</v>
      </c>
      <c r="D221" s="32" t="s">
        <v>13</v>
      </c>
      <c r="E221" s="43">
        <v>21573</v>
      </c>
      <c r="F221" s="74"/>
      <c r="G221" s="71">
        <f t="shared" si="10"/>
        <v>0</v>
      </c>
    </row>
    <row r="222" spans="1:7" s="2" customFormat="1" ht="24" customHeight="1" thickBot="1" x14ac:dyDescent="0.3">
      <c r="A222" s="11">
        <v>185</v>
      </c>
      <c r="B222" s="54" t="s">
        <v>134</v>
      </c>
      <c r="C222" s="54" t="s">
        <v>135</v>
      </c>
      <c r="D222" s="55" t="s">
        <v>12</v>
      </c>
      <c r="E222" s="56">
        <v>30</v>
      </c>
      <c r="F222" s="74"/>
      <c r="G222" s="71">
        <f>E222*F222</f>
        <v>0</v>
      </c>
    </row>
    <row r="223" spans="1:7" s="5" customFormat="1" ht="24.95" customHeight="1" thickTop="1" thickBot="1" x14ac:dyDescent="0.25">
      <c r="A223" s="17"/>
      <c r="B223" s="24"/>
      <c r="C223" s="140" t="s">
        <v>355</v>
      </c>
      <c r="D223" s="141"/>
      <c r="E223" s="142"/>
      <c r="F223" s="138">
        <f>SUM(G195:G215,G219:G222)</f>
        <v>0</v>
      </c>
      <c r="G223" s="139"/>
    </row>
    <row r="224" spans="1:7" s="5" customFormat="1" ht="24.95" customHeight="1" thickBot="1" x14ac:dyDescent="0.25">
      <c r="A224" s="17"/>
      <c r="B224" s="17"/>
      <c r="C224" s="23"/>
      <c r="D224" s="23"/>
      <c r="E224" s="48"/>
      <c r="F224" s="18"/>
      <c r="G224" s="18"/>
    </row>
    <row r="225" spans="1:7" s="6" customFormat="1" ht="24.95" customHeight="1" x14ac:dyDescent="0.2">
      <c r="B225" s="92" t="s">
        <v>357</v>
      </c>
      <c r="C225" s="93"/>
      <c r="D225" s="93"/>
      <c r="E225" s="93"/>
      <c r="F225" s="143">
        <f>F120</f>
        <v>0</v>
      </c>
      <c r="G225" s="144"/>
    </row>
    <row r="226" spans="1:7" s="6" customFormat="1" ht="24.95" customHeight="1" x14ac:dyDescent="0.2">
      <c r="B226" s="145" t="s">
        <v>358</v>
      </c>
      <c r="C226" s="146"/>
      <c r="D226" s="146"/>
      <c r="E226" s="146"/>
      <c r="F226" s="147">
        <f>F159</f>
        <v>0</v>
      </c>
      <c r="G226" s="148"/>
    </row>
    <row r="227" spans="1:7" s="6" customFormat="1" ht="24.95" customHeight="1" x14ac:dyDescent="0.2">
      <c r="B227" s="145" t="s">
        <v>423</v>
      </c>
      <c r="C227" s="146"/>
      <c r="D227" s="146"/>
      <c r="E227" s="146"/>
      <c r="F227" s="147">
        <f>F191</f>
        <v>0</v>
      </c>
      <c r="G227" s="148"/>
    </row>
    <row r="228" spans="1:7" s="6" customFormat="1" ht="24.95" customHeight="1" thickBot="1" x14ac:dyDescent="0.25">
      <c r="B228" s="103" t="s">
        <v>359</v>
      </c>
      <c r="C228" s="104"/>
      <c r="D228" s="104"/>
      <c r="E228" s="104"/>
      <c r="F228" s="96">
        <f>F223</f>
        <v>0</v>
      </c>
      <c r="G228" s="97"/>
    </row>
    <row r="229" spans="1:7" s="6" customFormat="1" ht="24.95" customHeight="1" thickTop="1" thickBot="1" x14ac:dyDescent="0.25">
      <c r="B229" s="30"/>
      <c r="C229" s="100" t="s">
        <v>362</v>
      </c>
      <c r="D229" s="101"/>
      <c r="E229" s="102"/>
      <c r="F229" s="98">
        <f>SUM(F225:G228)</f>
        <v>0</v>
      </c>
      <c r="G229" s="99"/>
    </row>
    <row r="230" spans="1:7" s="5" customFormat="1" ht="15" customHeight="1" thickBot="1" x14ac:dyDescent="0.25">
      <c r="A230" s="17"/>
      <c r="B230" s="17"/>
      <c r="C230" s="23"/>
      <c r="D230" s="23"/>
      <c r="E230" s="48"/>
      <c r="F230" s="18"/>
      <c r="G230" s="18"/>
    </row>
    <row r="231" spans="1:7" s="1" customFormat="1" ht="24.95" customHeight="1" thickBot="1" x14ac:dyDescent="0.25">
      <c r="A231" s="124" t="s">
        <v>361</v>
      </c>
      <c r="B231" s="125"/>
      <c r="C231" s="125"/>
      <c r="D231" s="125"/>
      <c r="E231" s="125"/>
      <c r="F231" s="125"/>
      <c r="G231" s="126"/>
    </row>
    <row r="232" spans="1:7" s="1" customFormat="1" ht="24.95" customHeight="1" x14ac:dyDescent="0.2">
      <c r="A232" s="7" t="s">
        <v>351</v>
      </c>
      <c r="B232" s="8" t="s">
        <v>340</v>
      </c>
      <c r="C232" s="8" t="s">
        <v>348</v>
      </c>
      <c r="D232" s="8" t="s">
        <v>453</v>
      </c>
      <c r="E232" s="42" t="s">
        <v>454</v>
      </c>
      <c r="F232" s="8" t="s">
        <v>455</v>
      </c>
      <c r="G232" s="9" t="s">
        <v>456</v>
      </c>
    </row>
    <row r="233" spans="1:7" s="2" customFormat="1" ht="20.100000000000001" customHeight="1" x14ac:dyDescent="0.25">
      <c r="A233" s="112" t="s">
        <v>343</v>
      </c>
      <c r="B233" s="113"/>
      <c r="C233" s="113"/>
      <c r="D233" s="113"/>
      <c r="E233" s="113"/>
      <c r="F233" s="113"/>
      <c r="G233" s="114"/>
    </row>
    <row r="234" spans="1:7" s="2" customFormat="1" ht="24" customHeight="1" x14ac:dyDescent="0.25">
      <c r="A234" s="10">
        <v>1</v>
      </c>
      <c r="B234" s="31" t="s">
        <v>208</v>
      </c>
      <c r="C234" s="31" t="s">
        <v>369</v>
      </c>
      <c r="D234" s="32" t="s">
        <v>3</v>
      </c>
      <c r="E234" s="43">
        <v>1</v>
      </c>
      <c r="F234" s="74"/>
      <c r="G234" s="71">
        <f>E234*F234</f>
        <v>0</v>
      </c>
    </row>
    <row r="235" spans="1:7" s="2" customFormat="1" ht="24" customHeight="1" x14ac:dyDescent="0.25">
      <c r="A235" s="10">
        <v>2</v>
      </c>
      <c r="B235" s="31" t="s">
        <v>0</v>
      </c>
      <c r="C235" s="31" t="s">
        <v>1</v>
      </c>
      <c r="D235" s="32" t="s">
        <v>3</v>
      </c>
      <c r="E235" s="43">
        <v>1</v>
      </c>
      <c r="F235" s="74"/>
      <c r="G235" s="71">
        <f t="shared" ref="G235:G253" si="11">E235*F235</f>
        <v>0</v>
      </c>
    </row>
    <row r="236" spans="1:7" s="2" customFormat="1" ht="24" customHeight="1" x14ac:dyDescent="0.25">
      <c r="A236" s="10">
        <v>3</v>
      </c>
      <c r="B236" s="33" t="s">
        <v>432</v>
      </c>
      <c r="C236" s="33" t="s">
        <v>433</v>
      </c>
      <c r="D236" s="34" t="s">
        <v>3</v>
      </c>
      <c r="E236" s="44">
        <v>1</v>
      </c>
      <c r="F236" s="74"/>
      <c r="G236" s="71">
        <f t="shared" si="11"/>
        <v>0</v>
      </c>
    </row>
    <row r="237" spans="1:7" s="2" customFormat="1" ht="24" customHeight="1" x14ac:dyDescent="0.25">
      <c r="A237" s="10">
        <v>4</v>
      </c>
      <c r="B237" s="33" t="s">
        <v>434</v>
      </c>
      <c r="C237" s="33" t="s">
        <v>435</v>
      </c>
      <c r="D237" s="34" t="s">
        <v>3</v>
      </c>
      <c r="E237" s="44">
        <v>1</v>
      </c>
      <c r="F237" s="74"/>
      <c r="G237" s="71">
        <f t="shared" si="11"/>
        <v>0</v>
      </c>
    </row>
    <row r="238" spans="1:7" s="2" customFormat="1" ht="24" customHeight="1" x14ac:dyDescent="0.25">
      <c r="A238" s="10">
        <v>5</v>
      </c>
      <c r="B238" s="33" t="s">
        <v>325</v>
      </c>
      <c r="C238" s="33" t="s">
        <v>294</v>
      </c>
      <c r="D238" s="34" t="s">
        <v>3</v>
      </c>
      <c r="E238" s="44">
        <v>1</v>
      </c>
      <c r="F238" s="74"/>
      <c r="G238" s="71">
        <f t="shared" si="11"/>
        <v>0</v>
      </c>
    </row>
    <row r="239" spans="1:7" s="2" customFormat="1" ht="24" customHeight="1" x14ac:dyDescent="0.25">
      <c r="A239" s="10">
        <v>6</v>
      </c>
      <c r="B239" s="31" t="s">
        <v>5</v>
      </c>
      <c r="C239" s="31" t="s">
        <v>7</v>
      </c>
      <c r="D239" s="32" t="s">
        <v>6</v>
      </c>
      <c r="E239" s="53">
        <v>84.1</v>
      </c>
      <c r="F239" s="74"/>
      <c r="G239" s="71">
        <f t="shared" si="11"/>
        <v>0</v>
      </c>
    </row>
    <row r="240" spans="1:7" s="2" customFormat="1" ht="24" customHeight="1" x14ac:dyDescent="0.25">
      <c r="A240" s="10">
        <v>7</v>
      </c>
      <c r="B240" s="31" t="s">
        <v>9</v>
      </c>
      <c r="C240" s="31" t="s">
        <v>11</v>
      </c>
      <c r="D240" s="32" t="s">
        <v>10</v>
      </c>
      <c r="E240" s="43">
        <v>35398</v>
      </c>
      <c r="F240" s="74"/>
      <c r="G240" s="71">
        <f t="shared" si="11"/>
        <v>0</v>
      </c>
    </row>
    <row r="241" spans="1:7" s="2" customFormat="1" ht="24" customHeight="1" x14ac:dyDescent="0.25">
      <c r="A241" s="10">
        <v>8</v>
      </c>
      <c r="B241" s="31" t="s">
        <v>14</v>
      </c>
      <c r="C241" s="31" t="s">
        <v>374</v>
      </c>
      <c r="D241" s="32" t="s">
        <v>10</v>
      </c>
      <c r="E241" s="43">
        <v>9058</v>
      </c>
      <c r="F241" s="74"/>
      <c r="G241" s="71">
        <f t="shared" si="11"/>
        <v>0</v>
      </c>
    </row>
    <row r="242" spans="1:7" s="2" customFormat="1" ht="24" customHeight="1" x14ac:dyDescent="0.25">
      <c r="A242" s="10">
        <v>9</v>
      </c>
      <c r="B242" s="31" t="s">
        <v>16</v>
      </c>
      <c r="C242" s="31" t="s">
        <v>17</v>
      </c>
      <c r="D242" s="32" t="s">
        <v>10</v>
      </c>
      <c r="E242" s="43">
        <v>358</v>
      </c>
      <c r="F242" s="74"/>
      <c r="G242" s="71">
        <f t="shared" si="11"/>
        <v>0</v>
      </c>
    </row>
    <row r="243" spans="1:7" s="2" customFormat="1" ht="24" customHeight="1" x14ac:dyDescent="0.25">
      <c r="A243" s="10">
        <v>10</v>
      </c>
      <c r="B243" s="35" t="s">
        <v>295</v>
      </c>
      <c r="C243" s="35" t="s">
        <v>296</v>
      </c>
      <c r="D243" s="36" t="s">
        <v>10</v>
      </c>
      <c r="E243" s="45">
        <v>2224</v>
      </c>
      <c r="F243" s="74"/>
      <c r="G243" s="71">
        <f t="shared" si="11"/>
        <v>0</v>
      </c>
    </row>
    <row r="244" spans="1:7" s="2" customFormat="1" ht="24" customHeight="1" x14ac:dyDescent="0.25">
      <c r="A244" s="10">
        <v>11</v>
      </c>
      <c r="B244" s="33" t="s">
        <v>21</v>
      </c>
      <c r="C244" s="33" t="s">
        <v>22</v>
      </c>
      <c r="D244" s="34" t="s">
        <v>13</v>
      </c>
      <c r="E244" s="44">
        <v>33100</v>
      </c>
      <c r="F244" s="74"/>
      <c r="G244" s="71">
        <f t="shared" si="11"/>
        <v>0</v>
      </c>
    </row>
    <row r="245" spans="1:7" s="2" customFormat="1" ht="24" customHeight="1" x14ac:dyDescent="0.25">
      <c r="A245" s="10">
        <v>12</v>
      </c>
      <c r="B245" s="33" t="s">
        <v>23</v>
      </c>
      <c r="C245" s="33" t="s">
        <v>24</v>
      </c>
      <c r="D245" s="34" t="s">
        <v>13</v>
      </c>
      <c r="E245" s="44">
        <v>225</v>
      </c>
      <c r="F245" s="74"/>
      <c r="G245" s="71">
        <f t="shared" si="11"/>
        <v>0</v>
      </c>
    </row>
    <row r="246" spans="1:7" s="2" customFormat="1" ht="24" customHeight="1" x14ac:dyDescent="0.25">
      <c r="A246" s="10">
        <v>13</v>
      </c>
      <c r="B246" s="33" t="s">
        <v>25</v>
      </c>
      <c r="C246" s="33" t="s">
        <v>26</v>
      </c>
      <c r="D246" s="34" t="s">
        <v>12</v>
      </c>
      <c r="E246" s="44">
        <v>2</v>
      </c>
      <c r="F246" s="74"/>
      <c r="G246" s="71">
        <f t="shared" si="11"/>
        <v>0</v>
      </c>
    </row>
    <row r="247" spans="1:7" s="2" customFormat="1" ht="24" customHeight="1" x14ac:dyDescent="0.25">
      <c r="A247" s="10">
        <v>14</v>
      </c>
      <c r="B247" s="33" t="s">
        <v>27</v>
      </c>
      <c r="C247" s="33" t="s">
        <v>28</v>
      </c>
      <c r="D247" s="34" t="s">
        <v>12</v>
      </c>
      <c r="E247" s="44">
        <v>1</v>
      </c>
      <c r="F247" s="74"/>
      <c r="G247" s="71">
        <f t="shared" si="11"/>
        <v>0</v>
      </c>
    </row>
    <row r="248" spans="1:7" s="2" customFormat="1" ht="24" customHeight="1" x14ac:dyDescent="0.25">
      <c r="A248" s="10">
        <v>15</v>
      </c>
      <c r="B248" s="33" t="s">
        <v>29</v>
      </c>
      <c r="C248" s="33" t="s">
        <v>31</v>
      </c>
      <c r="D248" s="34" t="s">
        <v>30</v>
      </c>
      <c r="E248" s="41">
        <v>63.38</v>
      </c>
      <c r="F248" s="74"/>
      <c r="G248" s="71">
        <f t="shared" si="11"/>
        <v>0</v>
      </c>
    </row>
    <row r="249" spans="1:7" s="2" customFormat="1" ht="24" customHeight="1" x14ac:dyDescent="0.25">
      <c r="A249" s="10">
        <v>16</v>
      </c>
      <c r="B249" s="33" t="s">
        <v>32</v>
      </c>
      <c r="C249" s="33" t="s">
        <v>33</v>
      </c>
      <c r="D249" s="34" t="s">
        <v>30</v>
      </c>
      <c r="E249" s="41">
        <v>1327.12</v>
      </c>
      <c r="F249" s="74"/>
      <c r="G249" s="71">
        <f t="shared" si="11"/>
        <v>0</v>
      </c>
    </row>
    <row r="250" spans="1:7" s="2" customFormat="1" ht="24" customHeight="1" x14ac:dyDescent="0.25">
      <c r="A250" s="10">
        <v>17</v>
      </c>
      <c r="B250" s="33" t="s">
        <v>34</v>
      </c>
      <c r="C250" s="33" t="s">
        <v>35</v>
      </c>
      <c r="D250" s="34" t="s">
        <v>3</v>
      </c>
      <c r="E250" s="44">
        <v>1</v>
      </c>
      <c r="F250" s="74"/>
      <c r="G250" s="71">
        <f t="shared" si="11"/>
        <v>0</v>
      </c>
    </row>
    <row r="251" spans="1:7" s="2" customFormat="1" ht="24" customHeight="1" x14ac:dyDescent="0.25">
      <c r="A251" s="10">
        <v>18</v>
      </c>
      <c r="B251" s="33" t="s">
        <v>436</v>
      </c>
      <c r="C251" s="33" t="s">
        <v>437</v>
      </c>
      <c r="D251" s="34" t="s">
        <v>8</v>
      </c>
      <c r="E251" s="44">
        <v>52</v>
      </c>
      <c r="F251" s="74"/>
      <c r="G251" s="71">
        <f t="shared" si="11"/>
        <v>0</v>
      </c>
    </row>
    <row r="252" spans="1:7" s="2" customFormat="1" ht="24" customHeight="1" x14ac:dyDescent="0.25">
      <c r="A252" s="10">
        <v>19</v>
      </c>
      <c r="B252" s="33" t="s">
        <v>39</v>
      </c>
      <c r="C252" s="33" t="s">
        <v>40</v>
      </c>
      <c r="D252" s="34" t="s">
        <v>12</v>
      </c>
      <c r="E252" s="44">
        <v>4</v>
      </c>
      <c r="F252" s="74"/>
      <c r="G252" s="71">
        <f t="shared" si="11"/>
        <v>0</v>
      </c>
    </row>
    <row r="253" spans="1:7" s="2" customFormat="1" ht="24" customHeight="1" x14ac:dyDescent="0.25">
      <c r="A253" s="10">
        <v>20</v>
      </c>
      <c r="B253" s="33" t="s">
        <v>41</v>
      </c>
      <c r="C253" s="33" t="s">
        <v>42</v>
      </c>
      <c r="D253" s="34" t="s">
        <v>6</v>
      </c>
      <c r="E253" s="67">
        <v>257812.7</v>
      </c>
      <c r="F253" s="74"/>
      <c r="G253" s="71">
        <f t="shared" si="11"/>
        <v>0</v>
      </c>
    </row>
    <row r="254" spans="1:7" s="2" customFormat="1" ht="24" customHeight="1" thickBot="1" x14ac:dyDescent="0.3">
      <c r="A254" s="11">
        <v>21</v>
      </c>
      <c r="B254" s="60" t="s">
        <v>326</v>
      </c>
      <c r="C254" s="60" t="s">
        <v>327</v>
      </c>
      <c r="D254" s="61" t="s">
        <v>6</v>
      </c>
      <c r="E254" s="70">
        <v>9075.2999999999993</v>
      </c>
      <c r="F254" s="75"/>
      <c r="G254" s="72">
        <f>E254*F254</f>
        <v>0</v>
      </c>
    </row>
    <row r="255" spans="1:7" s="4" customFormat="1" ht="15" customHeight="1" thickBot="1" x14ac:dyDescent="0.3">
      <c r="A255" s="20"/>
      <c r="B255" s="21"/>
      <c r="C255" s="21"/>
      <c r="D255" s="22"/>
      <c r="E255" s="49"/>
      <c r="F255" s="21"/>
      <c r="G255" s="21"/>
    </row>
    <row r="256" spans="1:7" s="1" customFormat="1" ht="24.95" customHeight="1" x14ac:dyDescent="0.2">
      <c r="A256" s="7" t="s">
        <v>351</v>
      </c>
      <c r="B256" s="8" t="s">
        <v>340</v>
      </c>
      <c r="C256" s="8" t="s">
        <v>348</v>
      </c>
      <c r="D256" s="8" t="s">
        <v>341</v>
      </c>
      <c r="E256" s="42" t="s">
        <v>454</v>
      </c>
      <c r="F256" s="8" t="s">
        <v>455</v>
      </c>
      <c r="G256" s="9" t="s">
        <v>456</v>
      </c>
    </row>
    <row r="257" spans="1:7" s="2" customFormat="1" ht="20.100000000000001" customHeight="1" x14ac:dyDescent="0.25">
      <c r="A257" s="112" t="s">
        <v>353</v>
      </c>
      <c r="B257" s="113"/>
      <c r="C257" s="113"/>
      <c r="D257" s="113"/>
      <c r="E257" s="113"/>
      <c r="F257" s="113"/>
      <c r="G257" s="114"/>
    </row>
    <row r="258" spans="1:7" s="2" customFormat="1" ht="24" customHeight="1" x14ac:dyDescent="0.25">
      <c r="A258" s="10">
        <v>22</v>
      </c>
      <c r="B258" s="33" t="s">
        <v>43</v>
      </c>
      <c r="C258" s="33" t="s">
        <v>44</v>
      </c>
      <c r="D258" s="34" t="s">
        <v>6</v>
      </c>
      <c r="E258" s="67">
        <v>150930</v>
      </c>
      <c r="F258" s="74"/>
      <c r="G258" s="71">
        <f>E258*F258</f>
        <v>0</v>
      </c>
    </row>
    <row r="259" spans="1:7" s="2" customFormat="1" ht="24" customHeight="1" x14ac:dyDescent="0.25">
      <c r="A259" s="10">
        <v>23</v>
      </c>
      <c r="B259" s="33" t="s">
        <v>46</v>
      </c>
      <c r="C259" s="33" t="s">
        <v>47</v>
      </c>
      <c r="D259" s="34" t="s">
        <v>8</v>
      </c>
      <c r="E259" s="44">
        <v>65591</v>
      </c>
      <c r="F259" s="74"/>
      <c r="G259" s="71">
        <f t="shared" ref="G259:G277" si="12">E259*F259</f>
        <v>0</v>
      </c>
    </row>
    <row r="260" spans="1:7" s="2" customFormat="1" ht="24" customHeight="1" x14ac:dyDescent="0.25">
      <c r="A260" s="10">
        <v>24</v>
      </c>
      <c r="B260" s="33" t="s">
        <v>48</v>
      </c>
      <c r="C260" s="33" t="s">
        <v>49</v>
      </c>
      <c r="D260" s="34" t="s">
        <v>8</v>
      </c>
      <c r="E260" s="44">
        <v>18268</v>
      </c>
      <c r="F260" s="74"/>
      <c r="G260" s="71">
        <f t="shared" si="12"/>
        <v>0</v>
      </c>
    </row>
    <row r="261" spans="1:7" s="2" customFormat="1" ht="24" customHeight="1" x14ac:dyDescent="0.25">
      <c r="A261" s="10">
        <v>25</v>
      </c>
      <c r="B261" s="33" t="s">
        <v>50</v>
      </c>
      <c r="C261" s="33" t="s">
        <v>51</v>
      </c>
      <c r="D261" s="34" t="s">
        <v>8</v>
      </c>
      <c r="E261" s="44">
        <v>33469</v>
      </c>
      <c r="F261" s="74"/>
      <c r="G261" s="71">
        <f t="shared" si="12"/>
        <v>0</v>
      </c>
    </row>
    <row r="262" spans="1:7" s="2" customFormat="1" ht="24" customHeight="1" x14ac:dyDescent="0.25">
      <c r="A262" s="10">
        <v>26</v>
      </c>
      <c r="B262" s="35" t="s">
        <v>293</v>
      </c>
      <c r="C262" s="35" t="s">
        <v>381</v>
      </c>
      <c r="D262" s="36" t="s">
        <v>8</v>
      </c>
      <c r="E262" s="45">
        <v>3377</v>
      </c>
      <c r="F262" s="74"/>
      <c r="G262" s="71">
        <f t="shared" si="12"/>
        <v>0</v>
      </c>
    </row>
    <row r="263" spans="1:7" s="2" customFormat="1" ht="24" customHeight="1" x14ac:dyDescent="0.25">
      <c r="A263" s="10">
        <v>27</v>
      </c>
      <c r="B263" s="31" t="s">
        <v>52</v>
      </c>
      <c r="C263" s="31" t="s">
        <v>438</v>
      </c>
      <c r="D263" s="32" t="s">
        <v>8</v>
      </c>
      <c r="E263" s="43">
        <v>2370</v>
      </c>
      <c r="F263" s="74"/>
      <c r="G263" s="71">
        <f t="shared" si="12"/>
        <v>0</v>
      </c>
    </row>
    <row r="264" spans="1:7" s="2" customFormat="1" ht="24" customHeight="1" x14ac:dyDescent="0.25">
      <c r="A264" s="10">
        <v>28</v>
      </c>
      <c r="B264" s="31" t="s">
        <v>54</v>
      </c>
      <c r="C264" s="31" t="s">
        <v>55</v>
      </c>
      <c r="D264" s="32" t="s">
        <v>8</v>
      </c>
      <c r="E264" s="43">
        <v>2669</v>
      </c>
      <c r="F264" s="74"/>
      <c r="G264" s="71">
        <f t="shared" si="12"/>
        <v>0</v>
      </c>
    </row>
    <row r="265" spans="1:7" s="2" customFormat="1" ht="24" customHeight="1" x14ac:dyDescent="0.25">
      <c r="A265" s="10">
        <v>29</v>
      </c>
      <c r="B265" s="31" t="s">
        <v>328</v>
      </c>
      <c r="C265" s="31" t="s">
        <v>329</v>
      </c>
      <c r="D265" s="32" t="s">
        <v>53</v>
      </c>
      <c r="E265" s="53">
        <v>685.4</v>
      </c>
      <c r="F265" s="74"/>
      <c r="G265" s="71">
        <f t="shared" si="12"/>
        <v>0</v>
      </c>
    </row>
    <row r="266" spans="1:7" s="2" customFormat="1" ht="24" customHeight="1" x14ac:dyDescent="0.25">
      <c r="A266" s="10">
        <v>30</v>
      </c>
      <c r="B266" s="31" t="s">
        <v>56</v>
      </c>
      <c r="C266" s="31" t="s">
        <v>57</v>
      </c>
      <c r="D266" s="32" t="s">
        <v>53</v>
      </c>
      <c r="E266" s="53">
        <v>5825.4</v>
      </c>
      <c r="F266" s="74"/>
      <c r="G266" s="71">
        <f t="shared" si="12"/>
        <v>0</v>
      </c>
    </row>
    <row r="267" spans="1:7" s="2" customFormat="1" ht="24" customHeight="1" x14ac:dyDescent="0.25">
      <c r="A267" s="10">
        <v>31</v>
      </c>
      <c r="B267" s="31" t="s">
        <v>60</v>
      </c>
      <c r="C267" s="31" t="s">
        <v>61</v>
      </c>
      <c r="D267" s="32" t="s">
        <v>53</v>
      </c>
      <c r="E267" s="53">
        <v>2647.1</v>
      </c>
      <c r="F267" s="74"/>
      <c r="G267" s="71">
        <f t="shared" si="12"/>
        <v>0</v>
      </c>
    </row>
    <row r="268" spans="1:7" s="2" customFormat="1" ht="24" customHeight="1" x14ac:dyDescent="0.25">
      <c r="A268" s="10">
        <v>32</v>
      </c>
      <c r="B268" s="31" t="s">
        <v>62</v>
      </c>
      <c r="C268" s="31" t="s">
        <v>63</v>
      </c>
      <c r="D268" s="32" t="s">
        <v>53</v>
      </c>
      <c r="E268" s="53">
        <v>22.3</v>
      </c>
      <c r="F268" s="74"/>
      <c r="G268" s="71">
        <f t="shared" si="12"/>
        <v>0</v>
      </c>
    </row>
    <row r="269" spans="1:7" s="2" customFormat="1" ht="24" customHeight="1" x14ac:dyDescent="0.25">
      <c r="A269" s="10">
        <v>33</v>
      </c>
      <c r="B269" s="31" t="s">
        <v>66</v>
      </c>
      <c r="C269" s="31" t="s">
        <v>439</v>
      </c>
      <c r="D269" s="32" t="s">
        <v>6</v>
      </c>
      <c r="E269" s="53">
        <v>472.8</v>
      </c>
      <c r="F269" s="74"/>
      <c r="G269" s="71">
        <f t="shared" si="12"/>
        <v>0</v>
      </c>
    </row>
    <row r="270" spans="1:7" s="2" customFormat="1" ht="24" customHeight="1" x14ac:dyDescent="0.25">
      <c r="A270" s="10">
        <v>34</v>
      </c>
      <c r="B270" s="31" t="s">
        <v>67</v>
      </c>
      <c r="C270" s="31" t="s">
        <v>69</v>
      </c>
      <c r="D270" s="32" t="s">
        <v>68</v>
      </c>
      <c r="E270" s="43">
        <v>131958</v>
      </c>
      <c r="F270" s="74"/>
      <c r="G270" s="71">
        <f t="shared" si="12"/>
        <v>0</v>
      </c>
    </row>
    <row r="271" spans="1:7" s="2" customFormat="1" ht="24" customHeight="1" x14ac:dyDescent="0.25">
      <c r="A271" s="10">
        <v>35</v>
      </c>
      <c r="B271" s="31" t="s">
        <v>70</v>
      </c>
      <c r="C271" s="31" t="s">
        <v>71</v>
      </c>
      <c r="D271" s="32" t="s">
        <v>12</v>
      </c>
      <c r="E271" s="43">
        <v>13</v>
      </c>
      <c r="F271" s="74"/>
      <c r="G271" s="71">
        <f t="shared" si="12"/>
        <v>0</v>
      </c>
    </row>
    <row r="272" spans="1:7" s="2" customFormat="1" ht="24" customHeight="1" x14ac:dyDescent="0.25">
      <c r="A272" s="10">
        <v>36</v>
      </c>
      <c r="B272" s="31" t="s">
        <v>72</v>
      </c>
      <c r="C272" s="31" t="s">
        <v>73</v>
      </c>
      <c r="D272" s="32" t="s">
        <v>12</v>
      </c>
      <c r="E272" s="43">
        <v>3</v>
      </c>
      <c r="F272" s="74"/>
      <c r="G272" s="71">
        <f t="shared" si="12"/>
        <v>0</v>
      </c>
    </row>
    <row r="273" spans="1:7" s="2" customFormat="1" ht="24" customHeight="1" x14ac:dyDescent="0.25">
      <c r="A273" s="10">
        <v>37</v>
      </c>
      <c r="B273" s="31" t="s">
        <v>303</v>
      </c>
      <c r="C273" s="31" t="s">
        <v>302</v>
      </c>
      <c r="D273" s="32" t="s">
        <v>12</v>
      </c>
      <c r="E273" s="43">
        <v>1</v>
      </c>
      <c r="F273" s="74"/>
      <c r="G273" s="71">
        <f t="shared" si="12"/>
        <v>0</v>
      </c>
    </row>
    <row r="274" spans="1:7" s="2" customFormat="1" ht="24" customHeight="1" x14ac:dyDescent="0.25">
      <c r="A274" s="10">
        <v>38</v>
      </c>
      <c r="B274" s="31" t="s">
        <v>330</v>
      </c>
      <c r="C274" s="31" t="s">
        <v>331</v>
      </c>
      <c r="D274" s="32" t="s">
        <v>12</v>
      </c>
      <c r="E274" s="43">
        <v>1</v>
      </c>
      <c r="F274" s="74"/>
      <c r="G274" s="71">
        <f t="shared" si="12"/>
        <v>0</v>
      </c>
    </row>
    <row r="275" spans="1:7" s="2" customFormat="1" ht="24" customHeight="1" x14ac:dyDescent="0.25">
      <c r="A275" s="10">
        <v>39</v>
      </c>
      <c r="B275" s="31" t="s">
        <v>254</v>
      </c>
      <c r="C275" s="31" t="s">
        <v>255</v>
      </c>
      <c r="D275" s="32" t="s">
        <v>12</v>
      </c>
      <c r="E275" s="43">
        <v>6</v>
      </c>
      <c r="F275" s="74"/>
      <c r="G275" s="71">
        <f t="shared" si="12"/>
        <v>0</v>
      </c>
    </row>
    <row r="276" spans="1:7" s="2" customFormat="1" ht="24" customHeight="1" x14ac:dyDescent="0.25">
      <c r="A276" s="10">
        <v>40</v>
      </c>
      <c r="B276" s="31" t="s">
        <v>387</v>
      </c>
      <c r="C276" s="31" t="s">
        <v>388</v>
      </c>
      <c r="D276" s="32" t="s">
        <v>12</v>
      </c>
      <c r="E276" s="43">
        <v>2</v>
      </c>
      <c r="F276" s="74"/>
      <c r="G276" s="71">
        <f t="shared" si="12"/>
        <v>0</v>
      </c>
    </row>
    <row r="277" spans="1:7" s="2" customFormat="1" ht="24" customHeight="1" x14ac:dyDescent="0.25">
      <c r="A277" s="10">
        <v>41</v>
      </c>
      <c r="B277" s="31" t="s">
        <v>256</v>
      </c>
      <c r="C277" s="31" t="s">
        <v>257</v>
      </c>
      <c r="D277" s="32" t="s">
        <v>12</v>
      </c>
      <c r="E277" s="43">
        <v>3</v>
      </c>
      <c r="F277" s="74"/>
      <c r="G277" s="71">
        <f t="shared" si="12"/>
        <v>0</v>
      </c>
    </row>
    <row r="278" spans="1:7" s="2" customFormat="1" ht="24" customHeight="1" thickBot="1" x14ac:dyDescent="0.3">
      <c r="A278" s="11">
        <v>42</v>
      </c>
      <c r="B278" s="54" t="s">
        <v>389</v>
      </c>
      <c r="C278" s="54" t="s">
        <v>390</v>
      </c>
      <c r="D278" s="55" t="s">
        <v>12</v>
      </c>
      <c r="E278" s="56">
        <v>1</v>
      </c>
      <c r="F278" s="75"/>
      <c r="G278" s="72">
        <f>E278*F278</f>
        <v>0</v>
      </c>
    </row>
    <row r="279" spans="1:7" s="4" customFormat="1" ht="15" customHeight="1" thickBot="1" x14ac:dyDescent="0.3">
      <c r="A279" s="20"/>
      <c r="B279" s="21"/>
      <c r="C279" s="21"/>
      <c r="D279" s="22"/>
      <c r="E279" s="49"/>
      <c r="F279" s="21"/>
      <c r="G279" s="21"/>
    </row>
    <row r="280" spans="1:7" s="1" customFormat="1" ht="24.95" customHeight="1" x14ac:dyDescent="0.2">
      <c r="A280" s="7" t="s">
        <v>351</v>
      </c>
      <c r="B280" s="8" t="s">
        <v>340</v>
      </c>
      <c r="C280" s="8" t="s">
        <v>348</v>
      </c>
      <c r="D280" s="8" t="s">
        <v>341</v>
      </c>
      <c r="E280" s="42" t="s">
        <v>454</v>
      </c>
      <c r="F280" s="8" t="s">
        <v>455</v>
      </c>
      <c r="G280" s="9" t="s">
        <v>456</v>
      </c>
    </row>
    <row r="281" spans="1:7" s="2" customFormat="1" ht="20.100000000000001" customHeight="1" x14ac:dyDescent="0.25">
      <c r="A281" s="112" t="s">
        <v>353</v>
      </c>
      <c r="B281" s="113"/>
      <c r="C281" s="113"/>
      <c r="D281" s="113"/>
      <c r="E281" s="113"/>
      <c r="F281" s="113"/>
      <c r="G281" s="114"/>
    </row>
    <row r="282" spans="1:7" s="2" customFormat="1" ht="24" customHeight="1" x14ac:dyDescent="0.25">
      <c r="A282" s="10">
        <v>43</v>
      </c>
      <c r="B282" s="31" t="s">
        <v>391</v>
      </c>
      <c r="C282" s="31" t="s">
        <v>392</v>
      </c>
      <c r="D282" s="32" t="s">
        <v>12</v>
      </c>
      <c r="E282" s="43">
        <v>1</v>
      </c>
      <c r="F282" s="74"/>
      <c r="G282" s="71">
        <f>E282*F282</f>
        <v>0</v>
      </c>
    </row>
    <row r="283" spans="1:7" s="2" customFormat="1" ht="24" customHeight="1" x14ac:dyDescent="0.25">
      <c r="A283" s="10">
        <v>44</v>
      </c>
      <c r="B283" s="31" t="s">
        <v>393</v>
      </c>
      <c r="C283" s="31" t="s">
        <v>394</v>
      </c>
      <c r="D283" s="32" t="s">
        <v>12</v>
      </c>
      <c r="E283" s="43">
        <v>1</v>
      </c>
      <c r="F283" s="74"/>
      <c r="G283" s="71">
        <f t="shared" ref="G283:G301" si="13">E283*F283</f>
        <v>0</v>
      </c>
    </row>
    <row r="284" spans="1:7" s="2" customFormat="1" ht="24" customHeight="1" x14ac:dyDescent="0.25">
      <c r="A284" s="10">
        <v>45</v>
      </c>
      <c r="B284" s="31" t="s">
        <v>300</v>
      </c>
      <c r="C284" s="31" t="s">
        <v>332</v>
      </c>
      <c r="D284" s="32" t="s">
        <v>12</v>
      </c>
      <c r="E284" s="43">
        <v>2</v>
      </c>
      <c r="F284" s="74"/>
      <c r="G284" s="71">
        <f t="shared" si="13"/>
        <v>0</v>
      </c>
    </row>
    <row r="285" spans="1:7" s="2" customFormat="1" ht="24" customHeight="1" x14ac:dyDescent="0.25">
      <c r="A285" s="10">
        <v>46</v>
      </c>
      <c r="B285" s="31" t="s">
        <v>74</v>
      </c>
      <c r="C285" s="31" t="s">
        <v>75</v>
      </c>
      <c r="D285" s="32" t="s">
        <v>12</v>
      </c>
      <c r="E285" s="43">
        <v>1</v>
      </c>
      <c r="F285" s="74"/>
      <c r="G285" s="71">
        <f t="shared" si="13"/>
        <v>0</v>
      </c>
    </row>
    <row r="286" spans="1:7" s="2" customFormat="1" ht="24" customHeight="1" x14ac:dyDescent="0.25">
      <c r="A286" s="10">
        <v>47</v>
      </c>
      <c r="B286" s="31" t="s">
        <v>76</v>
      </c>
      <c r="C286" s="31" t="s">
        <v>77</v>
      </c>
      <c r="D286" s="32" t="s">
        <v>13</v>
      </c>
      <c r="E286" s="43">
        <v>319</v>
      </c>
      <c r="F286" s="74"/>
      <c r="G286" s="71">
        <f t="shared" si="13"/>
        <v>0</v>
      </c>
    </row>
    <row r="287" spans="1:7" s="2" customFormat="1" ht="24" customHeight="1" x14ac:dyDescent="0.25">
      <c r="A287" s="10">
        <v>48</v>
      </c>
      <c r="B287" s="68" t="s">
        <v>440</v>
      </c>
      <c r="C287" s="33" t="s">
        <v>441</v>
      </c>
      <c r="D287" s="34" t="s">
        <v>13</v>
      </c>
      <c r="E287" s="44">
        <v>112</v>
      </c>
      <c r="F287" s="74"/>
      <c r="G287" s="71">
        <f t="shared" si="13"/>
        <v>0</v>
      </c>
    </row>
    <row r="288" spans="1:7" s="2" customFormat="1" ht="24" customHeight="1" x14ac:dyDescent="0.25">
      <c r="A288" s="10">
        <v>49</v>
      </c>
      <c r="B288" s="31" t="s">
        <v>78</v>
      </c>
      <c r="C288" s="31" t="s">
        <v>79</v>
      </c>
      <c r="D288" s="32" t="s">
        <v>13</v>
      </c>
      <c r="E288" s="43">
        <v>2645</v>
      </c>
      <c r="F288" s="74"/>
      <c r="G288" s="71">
        <f t="shared" si="13"/>
        <v>0</v>
      </c>
    </row>
    <row r="289" spans="1:7" s="2" customFormat="1" ht="24" customHeight="1" x14ac:dyDescent="0.25">
      <c r="A289" s="10">
        <v>50</v>
      </c>
      <c r="B289" s="31" t="s">
        <v>80</v>
      </c>
      <c r="C289" s="31" t="s">
        <v>81</v>
      </c>
      <c r="D289" s="32" t="s">
        <v>13</v>
      </c>
      <c r="E289" s="43">
        <v>1360</v>
      </c>
      <c r="F289" s="74"/>
      <c r="G289" s="71">
        <f t="shared" si="13"/>
        <v>0</v>
      </c>
    </row>
    <row r="290" spans="1:7" s="2" customFormat="1" ht="24" customHeight="1" x14ac:dyDescent="0.25">
      <c r="A290" s="10">
        <v>51</v>
      </c>
      <c r="B290" s="31" t="s">
        <v>287</v>
      </c>
      <c r="C290" s="31" t="s">
        <v>286</v>
      </c>
      <c r="D290" s="32" t="s">
        <v>13</v>
      </c>
      <c r="E290" s="43">
        <v>459</v>
      </c>
      <c r="F290" s="74"/>
      <c r="G290" s="71">
        <f t="shared" si="13"/>
        <v>0</v>
      </c>
    </row>
    <row r="291" spans="1:7" s="2" customFormat="1" ht="24" customHeight="1" x14ac:dyDescent="0.25">
      <c r="A291" s="10">
        <v>52</v>
      </c>
      <c r="B291" s="31" t="s">
        <v>260</v>
      </c>
      <c r="C291" s="31" t="s">
        <v>261</v>
      </c>
      <c r="D291" s="32" t="s">
        <v>13</v>
      </c>
      <c r="E291" s="43">
        <v>268</v>
      </c>
      <c r="F291" s="74"/>
      <c r="G291" s="71">
        <f t="shared" si="13"/>
        <v>0</v>
      </c>
    </row>
    <row r="292" spans="1:7" s="2" customFormat="1" ht="24" customHeight="1" x14ac:dyDescent="0.25">
      <c r="A292" s="10">
        <v>53</v>
      </c>
      <c r="B292" s="68" t="s">
        <v>442</v>
      </c>
      <c r="C292" s="33" t="s">
        <v>333</v>
      </c>
      <c r="D292" s="34" t="s">
        <v>12</v>
      </c>
      <c r="E292" s="44">
        <v>2</v>
      </c>
      <c r="F292" s="74"/>
      <c r="G292" s="71">
        <f t="shared" si="13"/>
        <v>0</v>
      </c>
    </row>
    <row r="293" spans="1:7" s="2" customFormat="1" ht="24" customHeight="1" x14ac:dyDescent="0.25">
      <c r="A293" s="10">
        <v>54</v>
      </c>
      <c r="B293" s="31" t="s">
        <v>258</v>
      </c>
      <c r="C293" s="31" t="s">
        <v>259</v>
      </c>
      <c r="D293" s="32" t="s">
        <v>12</v>
      </c>
      <c r="E293" s="43">
        <v>7</v>
      </c>
      <c r="F293" s="74"/>
      <c r="G293" s="71">
        <f t="shared" si="13"/>
        <v>0</v>
      </c>
    </row>
    <row r="294" spans="1:7" s="2" customFormat="1" ht="24" customHeight="1" x14ac:dyDescent="0.25">
      <c r="A294" s="10">
        <v>55</v>
      </c>
      <c r="B294" s="31" t="s">
        <v>84</v>
      </c>
      <c r="C294" s="31" t="s">
        <v>85</v>
      </c>
      <c r="D294" s="32" t="s">
        <v>12</v>
      </c>
      <c r="E294" s="43">
        <v>6</v>
      </c>
      <c r="F294" s="74"/>
      <c r="G294" s="71">
        <f t="shared" si="13"/>
        <v>0</v>
      </c>
    </row>
    <row r="295" spans="1:7" s="2" customFormat="1" ht="24" customHeight="1" x14ac:dyDescent="0.25">
      <c r="A295" s="10">
        <v>56</v>
      </c>
      <c r="B295" s="31" t="s">
        <v>288</v>
      </c>
      <c r="C295" s="31" t="s">
        <v>289</v>
      </c>
      <c r="D295" s="32" t="s">
        <v>12</v>
      </c>
      <c r="E295" s="43">
        <v>1</v>
      </c>
      <c r="F295" s="74"/>
      <c r="G295" s="71">
        <f t="shared" si="13"/>
        <v>0</v>
      </c>
    </row>
    <row r="296" spans="1:7" s="2" customFormat="1" ht="24" customHeight="1" x14ac:dyDescent="0.25">
      <c r="A296" s="10">
        <v>57</v>
      </c>
      <c r="B296" s="68" t="s">
        <v>443</v>
      </c>
      <c r="C296" s="33" t="s">
        <v>444</v>
      </c>
      <c r="D296" s="34" t="s">
        <v>12</v>
      </c>
      <c r="E296" s="44">
        <v>2</v>
      </c>
      <c r="F296" s="74"/>
      <c r="G296" s="71">
        <f t="shared" si="13"/>
        <v>0</v>
      </c>
    </row>
    <row r="297" spans="1:7" s="2" customFormat="1" ht="24" customHeight="1" x14ac:dyDescent="0.25">
      <c r="A297" s="10">
        <v>58</v>
      </c>
      <c r="B297" s="68" t="s">
        <v>445</v>
      </c>
      <c r="C297" s="33" t="s">
        <v>446</v>
      </c>
      <c r="D297" s="34" t="s">
        <v>12</v>
      </c>
      <c r="E297" s="44">
        <v>2</v>
      </c>
      <c r="F297" s="74"/>
      <c r="G297" s="71">
        <f t="shared" si="13"/>
        <v>0</v>
      </c>
    </row>
    <row r="298" spans="1:7" s="2" customFormat="1" ht="24" customHeight="1" x14ac:dyDescent="0.25">
      <c r="A298" s="10">
        <v>59</v>
      </c>
      <c r="B298" s="31" t="s">
        <v>86</v>
      </c>
      <c r="C298" s="31" t="s">
        <v>447</v>
      </c>
      <c r="D298" s="32" t="s">
        <v>12</v>
      </c>
      <c r="E298" s="43">
        <v>16</v>
      </c>
      <c r="F298" s="74"/>
      <c r="G298" s="71">
        <f t="shared" si="13"/>
        <v>0</v>
      </c>
    </row>
    <row r="299" spans="1:7" s="2" customFormat="1" ht="24" customHeight="1" x14ac:dyDescent="0.25">
      <c r="A299" s="10">
        <v>60</v>
      </c>
      <c r="B299" s="31" t="s">
        <v>90</v>
      </c>
      <c r="C299" s="31" t="s">
        <v>91</v>
      </c>
      <c r="D299" s="32" t="s">
        <v>13</v>
      </c>
      <c r="E299" s="43">
        <v>7767</v>
      </c>
      <c r="F299" s="74"/>
      <c r="G299" s="71">
        <f t="shared" si="13"/>
        <v>0</v>
      </c>
    </row>
    <row r="300" spans="1:7" s="2" customFormat="1" ht="24" customHeight="1" x14ac:dyDescent="0.25">
      <c r="A300" s="10">
        <v>61</v>
      </c>
      <c r="B300" s="31" t="s">
        <v>92</v>
      </c>
      <c r="C300" s="31" t="s">
        <v>93</v>
      </c>
      <c r="D300" s="32" t="s">
        <v>13</v>
      </c>
      <c r="E300" s="43">
        <v>1279</v>
      </c>
      <c r="F300" s="74"/>
      <c r="G300" s="71">
        <f t="shared" si="13"/>
        <v>0</v>
      </c>
    </row>
    <row r="301" spans="1:7" s="2" customFormat="1" ht="24" customHeight="1" x14ac:dyDescent="0.25">
      <c r="A301" s="10">
        <v>62</v>
      </c>
      <c r="B301" s="31" t="s">
        <v>97</v>
      </c>
      <c r="C301" s="31" t="s">
        <v>98</v>
      </c>
      <c r="D301" s="32" t="s">
        <v>8</v>
      </c>
      <c r="E301" s="43">
        <v>4473</v>
      </c>
      <c r="F301" s="74"/>
      <c r="G301" s="71">
        <f t="shared" si="13"/>
        <v>0</v>
      </c>
    </row>
    <row r="302" spans="1:7" s="2" customFormat="1" ht="24" customHeight="1" thickBot="1" x14ac:dyDescent="0.3">
      <c r="A302" s="11">
        <v>63</v>
      </c>
      <c r="B302" s="54" t="s">
        <v>99</v>
      </c>
      <c r="C302" s="54" t="s">
        <v>100</v>
      </c>
      <c r="D302" s="55" t="s">
        <v>8</v>
      </c>
      <c r="E302" s="56">
        <v>164</v>
      </c>
      <c r="F302" s="75"/>
      <c r="G302" s="72">
        <f>E302*F302</f>
        <v>0</v>
      </c>
    </row>
    <row r="303" spans="1:7" s="4" customFormat="1" ht="15" customHeight="1" thickBot="1" x14ac:dyDescent="0.3">
      <c r="A303" s="20"/>
      <c r="B303" s="21"/>
      <c r="C303" s="21"/>
      <c r="D303" s="22"/>
      <c r="E303" s="49"/>
      <c r="F303" s="21"/>
      <c r="G303" s="21"/>
    </row>
    <row r="304" spans="1:7" s="1" customFormat="1" ht="24.95" customHeight="1" x14ac:dyDescent="0.2">
      <c r="A304" s="7" t="s">
        <v>351</v>
      </c>
      <c r="B304" s="8" t="s">
        <v>340</v>
      </c>
      <c r="C304" s="8" t="s">
        <v>348</v>
      </c>
      <c r="D304" s="8" t="s">
        <v>341</v>
      </c>
      <c r="E304" s="42" t="s">
        <v>454</v>
      </c>
      <c r="F304" s="8" t="s">
        <v>455</v>
      </c>
      <c r="G304" s="9" t="s">
        <v>456</v>
      </c>
    </row>
    <row r="305" spans="1:7" s="2" customFormat="1" ht="20.100000000000001" customHeight="1" x14ac:dyDescent="0.25">
      <c r="A305" s="112" t="s">
        <v>353</v>
      </c>
      <c r="B305" s="113"/>
      <c r="C305" s="113"/>
      <c r="D305" s="113"/>
      <c r="E305" s="113"/>
      <c r="F305" s="113"/>
      <c r="G305" s="114"/>
    </row>
    <row r="306" spans="1:7" s="2" customFormat="1" ht="24" customHeight="1" x14ac:dyDescent="0.25">
      <c r="A306" s="10">
        <v>64</v>
      </c>
      <c r="B306" s="35" t="s">
        <v>101</v>
      </c>
      <c r="C306" s="35" t="s">
        <v>102</v>
      </c>
      <c r="D306" s="36" t="s">
        <v>36</v>
      </c>
      <c r="E306" s="45">
        <v>72</v>
      </c>
      <c r="F306" s="74"/>
      <c r="G306" s="71">
        <f>E306*F306</f>
        <v>0</v>
      </c>
    </row>
    <row r="307" spans="1:7" s="2" customFormat="1" ht="24" customHeight="1" x14ac:dyDescent="0.25">
      <c r="A307" s="10">
        <v>65</v>
      </c>
      <c r="B307" s="31" t="s">
        <v>103</v>
      </c>
      <c r="C307" s="31" t="s">
        <v>104</v>
      </c>
      <c r="D307" s="32" t="s">
        <v>53</v>
      </c>
      <c r="E307" s="53">
        <v>245.3</v>
      </c>
      <c r="F307" s="74"/>
      <c r="G307" s="71">
        <f t="shared" ref="G307:G320" si="14">E307*F307</f>
        <v>0</v>
      </c>
    </row>
    <row r="308" spans="1:7" s="2" customFormat="1" ht="24" customHeight="1" x14ac:dyDescent="0.25">
      <c r="A308" s="10">
        <v>66</v>
      </c>
      <c r="B308" s="35" t="s">
        <v>209</v>
      </c>
      <c r="C308" s="35" t="s">
        <v>210</v>
      </c>
      <c r="D308" s="36" t="s">
        <v>8</v>
      </c>
      <c r="E308" s="45">
        <v>3204</v>
      </c>
      <c r="F308" s="74"/>
      <c r="G308" s="71">
        <f t="shared" si="14"/>
        <v>0</v>
      </c>
    </row>
    <row r="309" spans="1:7" s="2" customFormat="1" ht="24" customHeight="1" x14ac:dyDescent="0.25">
      <c r="A309" s="10">
        <v>67</v>
      </c>
      <c r="B309" s="31" t="s">
        <v>334</v>
      </c>
      <c r="C309" s="31" t="s">
        <v>335</v>
      </c>
      <c r="D309" s="32" t="s">
        <v>13</v>
      </c>
      <c r="E309" s="43">
        <v>647</v>
      </c>
      <c r="F309" s="74"/>
      <c r="G309" s="71">
        <f t="shared" si="14"/>
        <v>0</v>
      </c>
    </row>
    <row r="310" spans="1:7" s="2" customFormat="1" ht="24" customHeight="1" x14ac:dyDescent="0.25">
      <c r="A310" s="10">
        <v>68</v>
      </c>
      <c r="B310" s="31" t="s">
        <v>336</v>
      </c>
      <c r="C310" s="31" t="s">
        <v>337</v>
      </c>
      <c r="D310" s="32" t="s">
        <v>13</v>
      </c>
      <c r="E310" s="43">
        <v>290</v>
      </c>
      <c r="F310" s="74"/>
      <c r="G310" s="71">
        <f t="shared" si="14"/>
        <v>0</v>
      </c>
    </row>
    <row r="311" spans="1:7" s="2" customFormat="1" ht="24" customHeight="1" x14ac:dyDescent="0.25">
      <c r="A311" s="10">
        <v>69</v>
      </c>
      <c r="B311" s="31" t="s">
        <v>109</v>
      </c>
      <c r="C311" s="31" t="s">
        <v>110</v>
      </c>
      <c r="D311" s="32" t="s">
        <v>12</v>
      </c>
      <c r="E311" s="43">
        <v>2</v>
      </c>
      <c r="F311" s="74"/>
      <c r="G311" s="71">
        <f t="shared" si="14"/>
        <v>0</v>
      </c>
    </row>
    <row r="312" spans="1:7" s="2" customFormat="1" ht="24" customHeight="1" x14ac:dyDescent="0.25">
      <c r="A312" s="10">
        <v>70</v>
      </c>
      <c r="B312" s="31" t="s">
        <v>113</v>
      </c>
      <c r="C312" s="31" t="s">
        <v>114</v>
      </c>
      <c r="D312" s="32" t="s">
        <v>13</v>
      </c>
      <c r="E312" s="43">
        <v>6702</v>
      </c>
      <c r="F312" s="74"/>
      <c r="G312" s="71">
        <f t="shared" si="14"/>
        <v>0</v>
      </c>
    </row>
    <row r="313" spans="1:7" s="2" customFormat="1" ht="24" customHeight="1" x14ac:dyDescent="0.25">
      <c r="A313" s="10">
        <v>71</v>
      </c>
      <c r="B313" s="31" t="s">
        <v>115</v>
      </c>
      <c r="C313" s="31" t="s">
        <v>116</v>
      </c>
      <c r="D313" s="32" t="s">
        <v>12</v>
      </c>
      <c r="E313" s="43">
        <v>6</v>
      </c>
      <c r="F313" s="74"/>
      <c r="G313" s="71">
        <f t="shared" si="14"/>
        <v>0</v>
      </c>
    </row>
    <row r="314" spans="1:7" s="2" customFormat="1" ht="24" customHeight="1" x14ac:dyDescent="0.25">
      <c r="A314" s="10">
        <v>72</v>
      </c>
      <c r="B314" s="31" t="s">
        <v>117</v>
      </c>
      <c r="C314" s="31" t="s">
        <v>118</v>
      </c>
      <c r="D314" s="32" t="s">
        <v>8</v>
      </c>
      <c r="E314" s="43">
        <v>125998</v>
      </c>
      <c r="F314" s="74"/>
      <c r="G314" s="71">
        <f t="shared" si="14"/>
        <v>0</v>
      </c>
    </row>
    <row r="315" spans="1:7" s="2" customFormat="1" ht="24" customHeight="1" x14ac:dyDescent="0.25">
      <c r="A315" s="10">
        <v>73</v>
      </c>
      <c r="B315" s="31" t="s">
        <v>119</v>
      </c>
      <c r="C315" s="31" t="s">
        <v>120</v>
      </c>
      <c r="D315" s="32" t="s">
        <v>8</v>
      </c>
      <c r="E315" s="43">
        <v>58500</v>
      </c>
      <c r="F315" s="74"/>
      <c r="G315" s="71">
        <f t="shared" si="14"/>
        <v>0</v>
      </c>
    </row>
    <row r="316" spans="1:7" s="2" customFormat="1" ht="24" customHeight="1" x14ac:dyDescent="0.25">
      <c r="A316" s="10">
        <v>74</v>
      </c>
      <c r="B316" s="31" t="s">
        <v>167</v>
      </c>
      <c r="C316" s="31" t="s">
        <v>168</v>
      </c>
      <c r="D316" s="32" t="s">
        <v>20</v>
      </c>
      <c r="E316" s="63">
        <v>4.7640000000000002</v>
      </c>
      <c r="F316" s="74"/>
      <c r="G316" s="71">
        <f t="shared" si="14"/>
        <v>0</v>
      </c>
    </row>
    <row r="317" spans="1:7" s="2" customFormat="1" ht="24" customHeight="1" x14ac:dyDescent="0.25">
      <c r="A317" s="10">
        <v>75</v>
      </c>
      <c r="B317" s="31" t="s">
        <v>448</v>
      </c>
      <c r="C317" s="31" t="s">
        <v>449</v>
      </c>
      <c r="D317" s="32" t="s">
        <v>12</v>
      </c>
      <c r="E317" s="43">
        <v>2</v>
      </c>
      <c r="F317" s="74"/>
      <c r="G317" s="71">
        <f t="shared" si="14"/>
        <v>0</v>
      </c>
    </row>
    <row r="318" spans="1:7" s="2" customFormat="1" ht="24" customHeight="1" x14ac:dyDescent="0.25">
      <c r="A318" s="10">
        <v>76</v>
      </c>
      <c r="B318" s="31" t="s">
        <v>173</v>
      </c>
      <c r="C318" s="31" t="s">
        <v>174</v>
      </c>
      <c r="D318" s="32" t="s">
        <v>20</v>
      </c>
      <c r="E318" s="63">
        <v>4.7510000000000003</v>
      </c>
      <c r="F318" s="74"/>
      <c r="G318" s="71">
        <f t="shared" si="14"/>
        <v>0</v>
      </c>
    </row>
    <row r="319" spans="1:7" s="2" customFormat="1" ht="24" customHeight="1" x14ac:dyDescent="0.25">
      <c r="A319" s="10">
        <v>77</v>
      </c>
      <c r="B319" s="31" t="s">
        <v>201</v>
      </c>
      <c r="C319" s="31" t="s">
        <v>248</v>
      </c>
      <c r="D319" s="32" t="s">
        <v>36</v>
      </c>
      <c r="E319" s="43">
        <v>2000</v>
      </c>
      <c r="F319" s="74"/>
      <c r="G319" s="71">
        <f t="shared" si="14"/>
        <v>0</v>
      </c>
    </row>
    <row r="320" spans="1:7" s="2" customFormat="1" ht="24" customHeight="1" x14ac:dyDescent="0.25">
      <c r="A320" s="10">
        <v>78</v>
      </c>
      <c r="B320" s="31" t="s">
        <v>450</v>
      </c>
      <c r="C320" s="31" t="s">
        <v>451</v>
      </c>
      <c r="D320" s="32" t="s">
        <v>13</v>
      </c>
      <c r="E320" s="43">
        <v>120</v>
      </c>
      <c r="F320" s="74"/>
      <c r="G320" s="71">
        <f t="shared" si="14"/>
        <v>0</v>
      </c>
    </row>
    <row r="321" spans="1:7" s="2" customFormat="1" ht="24" customHeight="1" thickBot="1" x14ac:dyDescent="0.3">
      <c r="A321" s="11">
        <v>79</v>
      </c>
      <c r="B321" s="60" t="s">
        <v>411</v>
      </c>
      <c r="C321" s="60" t="s">
        <v>412</v>
      </c>
      <c r="D321" s="61" t="s">
        <v>13</v>
      </c>
      <c r="E321" s="69">
        <v>160</v>
      </c>
      <c r="F321" s="75"/>
      <c r="G321" s="72">
        <f>E321*F321</f>
        <v>0</v>
      </c>
    </row>
    <row r="322" spans="1:7" s="5" customFormat="1" ht="24.95" customHeight="1" thickTop="1" thickBot="1" x14ac:dyDescent="0.25">
      <c r="A322" s="17"/>
      <c r="B322" s="24"/>
      <c r="C322" s="140" t="s">
        <v>363</v>
      </c>
      <c r="D322" s="141"/>
      <c r="E322" s="142"/>
      <c r="F322" s="138">
        <f>SUM(G234:G254,G258:G278,G282:G302,G306:G321)</f>
        <v>0</v>
      </c>
      <c r="G322" s="139"/>
    </row>
    <row r="323" spans="1:7" s="5" customFormat="1" ht="15" customHeight="1" thickBot="1" x14ac:dyDescent="0.25">
      <c r="A323" s="17"/>
      <c r="B323" s="17"/>
      <c r="C323" s="23"/>
      <c r="D323" s="23"/>
      <c r="E323" s="48"/>
      <c r="F323" s="18"/>
      <c r="G323" s="18"/>
    </row>
    <row r="324" spans="1:7" s="1" customFormat="1" ht="24.95" customHeight="1" x14ac:dyDescent="0.2">
      <c r="A324" s="7" t="s">
        <v>351</v>
      </c>
      <c r="B324" s="8" t="s">
        <v>340</v>
      </c>
      <c r="C324" s="8" t="s">
        <v>348</v>
      </c>
      <c r="D324" s="8" t="s">
        <v>341</v>
      </c>
      <c r="E324" s="42" t="s">
        <v>454</v>
      </c>
      <c r="F324" s="8" t="s">
        <v>455</v>
      </c>
      <c r="G324" s="9" t="s">
        <v>456</v>
      </c>
    </row>
    <row r="325" spans="1:7" s="2" customFormat="1" ht="20.100000000000001" customHeight="1" x14ac:dyDescent="0.25">
      <c r="A325" s="112" t="s">
        <v>342</v>
      </c>
      <c r="B325" s="113"/>
      <c r="C325" s="113"/>
      <c r="D325" s="113"/>
      <c r="E325" s="113"/>
      <c r="F325" s="113"/>
      <c r="G325" s="114"/>
    </row>
    <row r="326" spans="1:7" s="2" customFormat="1" ht="24" customHeight="1" x14ac:dyDescent="0.25">
      <c r="A326" s="10">
        <v>80</v>
      </c>
      <c r="B326" s="31" t="s">
        <v>159</v>
      </c>
      <c r="C326" s="31" t="s">
        <v>160</v>
      </c>
      <c r="D326" s="32" t="s">
        <v>45</v>
      </c>
      <c r="E326" s="43">
        <v>14</v>
      </c>
      <c r="F326" s="74"/>
      <c r="G326" s="71">
        <f>E326*F326</f>
        <v>0</v>
      </c>
    </row>
    <row r="327" spans="1:7" s="2" customFormat="1" ht="24" customHeight="1" x14ac:dyDescent="0.25">
      <c r="A327" s="10">
        <v>81</v>
      </c>
      <c r="B327" s="31" t="s">
        <v>161</v>
      </c>
      <c r="C327" s="31" t="s">
        <v>162</v>
      </c>
      <c r="D327" s="32" t="s">
        <v>45</v>
      </c>
      <c r="E327" s="43">
        <v>5</v>
      </c>
      <c r="F327" s="74"/>
      <c r="G327" s="71">
        <f t="shared" ref="G327:G337" si="15">E327*F327</f>
        <v>0</v>
      </c>
    </row>
    <row r="328" spans="1:7" s="2" customFormat="1" ht="24" customHeight="1" x14ac:dyDescent="0.25">
      <c r="A328" s="10">
        <v>82</v>
      </c>
      <c r="B328" s="31" t="s">
        <v>268</v>
      </c>
      <c r="C328" s="31" t="s">
        <v>269</v>
      </c>
      <c r="D328" s="32" t="s">
        <v>45</v>
      </c>
      <c r="E328" s="43">
        <v>1</v>
      </c>
      <c r="F328" s="74"/>
      <c r="G328" s="71">
        <f t="shared" si="15"/>
        <v>0</v>
      </c>
    </row>
    <row r="329" spans="1:7" s="2" customFormat="1" ht="24" customHeight="1" x14ac:dyDescent="0.25">
      <c r="A329" s="10">
        <v>83</v>
      </c>
      <c r="B329" s="31" t="s">
        <v>305</v>
      </c>
      <c r="C329" s="31" t="s">
        <v>306</v>
      </c>
      <c r="D329" s="32" t="s">
        <v>12</v>
      </c>
      <c r="E329" s="43">
        <v>3</v>
      </c>
      <c r="F329" s="74"/>
      <c r="G329" s="71">
        <f t="shared" si="15"/>
        <v>0</v>
      </c>
    </row>
    <row r="330" spans="1:7" s="2" customFormat="1" ht="24" customHeight="1" x14ac:dyDescent="0.25">
      <c r="A330" s="10">
        <v>84</v>
      </c>
      <c r="B330" s="31" t="s">
        <v>175</v>
      </c>
      <c r="C330" s="31" t="s">
        <v>176</v>
      </c>
      <c r="D330" s="32" t="s">
        <v>3</v>
      </c>
      <c r="E330" s="43">
        <v>1</v>
      </c>
      <c r="F330" s="74"/>
      <c r="G330" s="71">
        <f t="shared" si="15"/>
        <v>0</v>
      </c>
    </row>
    <row r="331" spans="1:7" s="2" customFormat="1" ht="24" customHeight="1" x14ac:dyDescent="0.25">
      <c r="A331" s="10">
        <v>85</v>
      </c>
      <c r="B331" s="31" t="s">
        <v>179</v>
      </c>
      <c r="C331" s="31" t="s">
        <v>180</v>
      </c>
      <c r="D331" s="32" t="s">
        <v>13</v>
      </c>
      <c r="E331" s="43">
        <v>81</v>
      </c>
      <c r="F331" s="74"/>
      <c r="G331" s="71">
        <f t="shared" si="15"/>
        <v>0</v>
      </c>
    </row>
    <row r="332" spans="1:7" s="2" customFormat="1" ht="24" customHeight="1" x14ac:dyDescent="0.25">
      <c r="A332" s="10">
        <v>86</v>
      </c>
      <c r="B332" s="31" t="s">
        <v>183</v>
      </c>
      <c r="C332" s="31" t="s">
        <v>184</v>
      </c>
      <c r="D332" s="32" t="s">
        <v>12</v>
      </c>
      <c r="E332" s="43">
        <v>23</v>
      </c>
      <c r="F332" s="74"/>
      <c r="G332" s="71">
        <f t="shared" si="15"/>
        <v>0</v>
      </c>
    </row>
    <row r="333" spans="1:7" s="2" customFormat="1" ht="24" customHeight="1" x14ac:dyDescent="0.25">
      <c r="A333" s="10">
        <v>87</v>
      </c>
      <c r="B333" s="31" t="s">
        <v>185</v>
      </c>
      <c r="C333" s="31" t="s">
        <v>186</v>
      </c>
      <c r="D333" s="32" t="s">
        <v>13</v>
      </c>
      <c r="E333" s="43">
        <v>602</v>
      </c>
      <c r="F333" s="74"/>
      <c r="G333" s="71">
        <f t="shared" si="15"/>
        <v>0</v>
      </c>
    </row>
    <row r="334" spans="1:7" s="2" customFormat="1" ht="24" customHeight="1" x14ac:dyDescent="0.25">
      <c r="A334" s="10">
        <v>88</v>
      </c>
      <c r="B334" s="31" t="s">
        <v>338</v>
      </c>
      <c r="C334" s="31" t="s">
        <v>339</v>
      </c>
      <c r="D334" s="32" t="s">
        <v>13</v>
      </c>
      <c r="E334" s="43">
        <v>70</v>
      </c>
      <c r="F334" s="74"/>
      <c r="G334" s="71">
        <f t="shared" si="15"/>
        <v>0</v>
      </c>
    </row>
    <row r="335" spans="1:7" s="2" customFormat="1" ht="24" customHeight="1" x14ac:dyDescent="0.25">
      <c r="A335" s="10">
        <v>89</v>
      </c>
      <c r="B335" s="31" t="s">
        <v>191</v>
      </c>
      <c r="C335" s="31" t="s">
        <v>192</v>
      </c>
      <c r="D335" s="32" t="s">
        <v>12</v>
      </c>
      <c r="E335" s="43">
        <v>2</v>
      </c>
      <c r="F335" s="74"/>
      <c r="G335" s="71">
        <f t="shared" si="15"/>
        <v>0</v>
      </c>
    </row>
    <row r="336" spans="1:7" s="2" customFormat="1" ht="24" customHeight="1" x14ac:dyDescent="0.25">
      <c r="A336" s="10">
        <v>90</v>
      </c>
      <c r="B336" s="31" t="s">
        <v>195</v>
      </c>
      <c r="C336" s="31" t="s">
        <v>196</v>
      </c>
      <c r="D336" s="32" t="s">
        <v>20</v>
      </c>
      <c r="E336" s="63">
        <v>5.0259999999999998</v>
      </c>
      <c r="F336" s="74"/>
      <c r="G336" s="71">
        <f t="shared" si="15"/>
        <v>0</v>
      </c>
    </row>
    <row r="337" spans="1:7" s="2" customFormat="1" ht="24" customHeight="1" x14ac:dyDescent="0.25">
      <c r="A337" s="10">
        <v>91</v>
      </c>
      <c r="B337" s="31" t="s">
        <v>199</v>
      </c>
      <c r="C337" s="31" t="s">
        <v>200</v>
      </c>
      <c r="D337" s="32" t="s">
        <v>20</v>
      </c>
      <c r="E337" s="63">
        <v>3.0059999999999998</v>
      </c>
      <c r="F337" s="74"/>
      <c r="G337" s="71">
        <f t="shared" si="15"/>
        <v>0</v>
      </c>
    </row>
    <row r="338" spans="1:7" s="2" customFormat="1" ht="24" customHeight="1" thickBot="1" x14ac:dyDescent="0.3">
      <c r="A338" s="11">
        <v>92</v>
      </c>
      <c r="B338" s="54" t="s">
        <v>315</v>
      </c>
      <c r="C338" s="54" t="s">
        <v>316</v>
      </c>
      <c r="D338" s="55" t="s">
        <v>20</v>
      </c>
      <c r="E338" s="66">
        <v>0.877</v>
      </c>
      <c r="F338" s="75"/>
      <c r="G338" s="72">
        <f>E338*F338</f>
        <v>0</v>
      </c>
    </row>
    <row r="339" spans="1:7" s="5" customFormat="1" ht="24.95" customHeight="1" thickTop="1" thickBot="1" x14ac:dyDescent="0.25">
      <c r="A339" s="17"/>
      <c r="B339" s="109" t="s">
        <v>364</v>
      </c>
      <c r="C339" s="110"/>
      <c r="D339" s="110"/>
      <c r="E339" s="111"/>
      <c r="F339" s="107">
        <f>SUM(G326:G338)</f>
        <v>0</v>
      </c>
      <c r="G339" s="108"/>
    </row>
    <row r="340" spans="1:7" s="5" customFormat="1" ht="24.95" customHeight="1" thickBot="1" x14ac:dyDescent="0.25">
      <c r="A340" s="17"/>
      <c r="B340" s="26"/>
      <c r="C340" s="26"/>
      <c r="D340" s="26"/>
      <c r="E340" s="50"/>
      <c r="F340" s="29"/>
      <c r="G340" s="29"/>
    </row>
    <row r="341" spans="1:7" s="6" customFormat="1" ht="24.95" customHeight="1" x14ac:dyDescent="0.2">
      <c r="B341" s="92" t="s">
        <v>367</v>
      </c>
      <c r="C341" s="93"/>
      <c r="D341" s="93"/>
      <c r="E341" s="93"/>
      <c r="F341" s="94">
        <f>F322</f>
        <v>0</v>
      </c>
      <c r="G341" s="95"/>
    </row>
    <row r="342" spans="1:7" s="6" customFormat="1" ht="24.95" customHeight="1" thickBot="1" x14ac:dyDescent="0.25">
      <c r="B342" s="103" t="s">
        <v>365</v>
      </c>
      <c r="C342" s="104"/>
      <c r="D342" s="104"/>
      <c r="E342" s="104"/>
      <c r="F342" s="105">
        <f>F339</f>
        <v>0</v>
      </c>
      <c r="G342" s="106"/>
    </row>
    <row r="343" spans="1:7" s="6" customFormat="1" ht="24.95" customHeight="1" thickTop="1" thickBot="1" x14ac:dyDescent="0.25">
      <c r="B343" s="25"/>
      <c r="C343" s="89" t="s">
        <v>366</v>
      </c>
      <c r="D343" s="90"/>
      <c r="E343" s="91"/>
      <c r="F343" s="87">
        <f>SUM(F341:G342)</f>
        <v>0</v>
      </c>
      <c r="G343" s="88"/>
    </row>
    <row r="344" spans="1:7" s="6" customFormat="1" ht="15" customHeight="1" thickBot="1" x14ac:dyDescent="0.25">
      <c r="B344" s="25"/>
      <c r="C344" s="26"/>
      <c r="D344" s="27"/>
      <c r="E344" s="51"/>
      <c r="F344" s="28"/>
      <c r="G344" s="28"/>
    </row>
    <row r="345" spans="1:7" s="6" customFormat="1" ht="24.95" customHeight="1" thickBot="1" x14ac:dyDescent="0.25">
      <c r="B345" s="115" t="s">
        <v>368</v>
      </c>
      <c r="C345" s="116"/>
      <c r="D345" s="116"/>
      <c r="E345" s="116"/>
      <c r="F345" s="117"/>
      <c r="G345" s="118"/>
    </row>
    <row r="346" spans="1:7" s="6" customFormat="1" ht="24.95" customHeight="1" x14ac:dyDescent="0.2">
      <c r="B346" s="92" t="s">
        <v>362</v>
      </c>
      <c r="C346" s="93"/>
      <c r="D346" s="93"/>
      <c r="E346" s="93"/>
      <c r="F346" s="94">
        <f>F229</f>
        <v>0</v>
      </c>
      <c r="G346" s="95"/>
    </row>
    <row r="347" spans="1:7" s="6" customFormat="1" ht="24.95" customHeight="1" thickBot="1" x14ac:dyDescent="0.25">
      <c r="B347" s="122" t="s">
        <v>366</v>
      </c>
      <c r="C347" s="123"/>
      <c r="D347" s="123"/>
      <c r="E347" s="123"/>
      <c r="F347" s="105">
        <f>F343</f>
        <v>0</v>
      </c>
      <c r="G347" s="106"/>
    </row>
    <row r="348" spans="1:7" s="6" customFormat="1" ht="24.95" customHeight="1" thickTop="1" thickBot="1" x14ac:dyDescent="0.25">
      <c r="B348" s="119" t="s">
        <v>452</v>
      </c>
      <c r="C348" s="120"/>
      <c r="D348" s="120"/>
      <c r="E348" s="121"/>
      <c r="F348" s="87">
        <f>SUM(F346:G347)</f>
        <v>0</v>
      </c>
      <c r="G348" s="88"/>
    </row>
    <row r="355" spans="2:7" x14ac:dyDescent="0.2">
      <c r="B355" s="77"/>
      <c r="C355" s="77"/>
      <c r="F355" s="77"/>
      <c r="G355" s="77"/>
    </row>
    <row r="356" spans="2:7" ht="15" x14ac:dyDescent="0.25">
      <c r="B356" s="2" t="s">
        <v>458</v>
      </c>
      <c r="F356" s="2" t="s">
        <v>457</v>
      </c>
    </row>
  </sheetData>
  <sheetProtection algorithmName="SHA-512" hashValue="9Zu9NfNH1iAPm357LPYODvvm6FWUS9WWPW/tPE4gcp8x7lLVI5TFaitysCiIvdUk0IpuSBImAkq86aMtP4Bapw==" saltValue="5V+mUwm24bxnQvj39d6dug==" spinCount="100000" sheet="1" objects="1" scenarios="1"/>
  <mergeCells count="53">
    <mergeCell ref="F191:G191"/>
    <mergeCell ref="A186:G186"/>
    <mergeCell ref="A194:G194"/>
    <mergeCell ref="C322:E322"/>
    <mergeCell ref="F322:G322"/>
    <mergeCell ref="A218:G218"/>
    <mergeCell ref="C223:E223"/>
    <mergeCell ref="F223:G223"/>
    <mergeCell ref="B225:E225"/>
    <mergeCell ref="F225:G225"/>
    <mergeCell ref="B226:E226"/>
    <mergeCell ref="F226:G226"/>
    <mergeCell ref="B227:E227"/>
    <mergeCell ref="F227:G227"/>
    <mergeCell ref="A231:G231"/>
    <mergeCell ref="B228:E228"/>
    <mergeCell ref="A2:G2"/>
    <mergeCell ref="A325:G325"/>
    <mergeCell ref="A233:G233"/>
    <mergeCell ref="A162:G162"/>
    <mergeCell ref="A123:G123"/>
    <mergeCell ref="A4:G4"/>
    <mergeCell ref="A28:G28"/>
    <mergeCell ref="A52:G52"/>
    <mergeCell ref="A76:G76"/>
    <mergeCell ref="A100:G100"/>
    <mergeCell ref="C120:E120"/>
    <mergeCell ref="F120:G120"/>
    <mergeCell ref="C159:E159"/>
    <mergeCell ref="F159:G159"/>
    <mergeCell ref="A147:G147"/>
    <mergeCell ref="C191:E191"/>
    <mergeCell ref="B345:G345"/>
    <mergeCell ref="F346:G346"/>
    <mergeCell ref="F347:G347"/>
    <mergeCell ref="F348:G348"/>
    <mergeCell ref="B346:E346"/>
    <mergeCell ref="B348:E348"/>
    <mergeCell ref="B347:E347"/>
    <mergeCell ref="F343:G343"/>
    <mergeCell ref="C343:E343"/>
    <mergeCell ref="B341:E341"/>
    <mergeCell ref="F341:G341"/>
    <mergeCell ref="F228:G228"/>
    <mergeCell ref="F229:G229"/>
    <mergeCell ref="C229:E229"/>
    <mergeCell ref="B342:E342"/>
    <mergeCell ref="F342:G342"/>
    <mergeCell ref="F339:G339"/>
    <mergeCell ref="B339:E339"/>
    <mergeCell ref="A257:G257"/>
    <mergeCell ref="A281:G281"/>
    <mergeCell ref="A305:G305"/>
  </mergeCells>
  <pageMargins left="0.75" right="0.75" top="1" bottom="1" header="0.5" footer="0.5"/>
  <pageSetup scale="90" firstPageNumber="3" fitToHeight="0" orientation="portrait" useFirstPageNumber="1" horizontalDpi="90" verticalDpi="90" r:id="rId1"/>
  <headerFooter>
    <oddHeader>&amp;L&amp;"-,Regular"&amp;11Southwest Crestview Bypass (Phase V and East-West Connector)&amp;C                                                           &amp;"-,Bold"&amp;11Addendum No. 1&amp;RAugust 3, 2020</oddHeader>
    <oddFooter>&amp;L&amp;"-,Regular"&amp;11Bid Form with Attachments&amp;RPage 00410-&amp;P</oddFooter>
  </headerFooter>
  <rowBreaks count="16" manualBreakCount="16">
    <brk id="25" max="6" man="1"/>
    <brk id="49" max="6" man="1"/>
    <brk id="73" max="6" man="1"/>
    <brk id="97" max="6" man="1"/>
    <brk id="120" max="6" man="1"/>
    <brk id="144" max="6" man="1"/>
    <brk id="159" max="6" man="1"/>
    <brk id="183" max="6" man="1"/>
    <brk id="191" max="6" man="1"/>
    <brk id="215" max="6" man="1"/>
    <brk id="229" max="6" man="1"/>
    <brk id="254" max="6" man="1"/>
    <brk id="278" max="6" man="1"/>
    <brk id="302" max="6" man="1"/>
    <brk id="322" max="6" man="1"/>
    <brk id="343" max="6" man="1"/>
  </rowBreaks>
  <ignoredErrors>
    <ignoredError sqref="E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 Tab ITB PW 65-20</vt:lpstr>
      <vt:lpstr>'Bid Tab ITB PW 65-20'!Print_Area</vt:lpstr>
    </vt:vector>
  </TitlesOfParts>
  <Company>FDOT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es968rm</dc:creator>
  <cp:lastModifiedBy>McGhee, Ryan</cp:lastModifiedBy>
  <cp:lastPrinted>2020-08-28T16:54:22Z</cp:lastPrinted>
  <dcterms:created xsi:type="dcterms:W3CDTF">2009-08-28T11:31:37Z</dcterms:created>
  <dcterms:modified xsi:type="dcterms:W3CDTF">2020-08-28T17:48:12Z</dcterms:modified>
</cp:coreProperties>
</file>